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Información Juan\Trabajos\TG 2\Libro\Apéndices\"/>
    </mc:Choice>
  </mc:AlternateContent>
  <xr:revisionPtr revIDLastSave="0" documentId="13_ncr:1_{D5D58FA7-9D73-4612-ABB0-0ACFD4075C08}" xr6:coauthVersionLast="47" xr6:coauthVersionMax="47" xr10:uidLastSave="{00000000-0000-0000-0000-000000000000}"/>
  <bookViews>
    <workbookView xWindow="-120" yWindow="-120" windowWidth="20730" windowHeight="11040" activeTab="2" xr2:uid="{00000000-000D-0000-FFFF-FFFF00000000}"/>
  </bookViews>
  <sheets>
    <sheet name="Análisis de las respuestas" sheetId="1" r:id="rId1"/>
    <sheet name="Analisis de los promedios" sheetId="2" r:id="rId2"/>
    <sheet name="Tabla de datos puntajes" sheetId="3" r:id="rId3"/>
  </sheets>
  <externalReferences>
    <externalReference r:id="rId4"/>
  </externalReferences>
  <definedNames>
    <definedName name="_xlnm._FilterDatabase" localSheetId="0" hidden="1">'Análisis de las respuestas'!$A$1:$M$52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 i="3" l="1"/>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1" i="3"/>
  <c r="C52" i="3"/>
  <c r="C2" i="2" l="1"/>
  <c r="C3" i="2"/>
  <c r="C4" i="2"/>
  <c r="C5" i="2"/>
  <c r="C6" i="2"/>
  <c r="C7" i="2"/>
  <c r="C8" i="2"/>
  <c r="C9" i="2"/>
  <c r="C10" i="2"/>
  <c r="C52" i="2" s="1"/>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G51" i="2"/>
  <c r="J51" i="2"/>
  <c r="G52" i="2"/>
  <c r="H52" i="2"/>
  <c r="J52" i="2"/>
  <c r="K52" i="2"/>
  <c r="G51" i="1"/>
  <c r="C158" i="1"/>
  <c r="C157" i="1"/>
  <c r="C156" i="1"/>
  <c r="C155" i="1"/>
  <c r="C154" i="1"/>
  <c r="C153" i="1"/>
  <c r="C152" i="1"/>
  <c r="C151" i="1"/>
  <c r="C150" i="1"/>
  <c r="C149" i="1"/>
  <c r="C148" i="1"/>
  <c r="C147" i="1"/>
  <c r="C146" i="1"/>
  <c r="C145" i="1"/>
  <c r="C144" i="1"/>
  <c r="C143" i="1"/>
  <c r="C142" i="1"/>
  <c r="C141" i="1"/>
  <c r="C140" i="1"/>
  <c r="C139" i="1"/>
  <c r="C138" i="1"/>
  <c r="C137" i="1"/>
  <c r="C136" i="1"/>
  <c r="C135" i="1"/>
  <c r="C134" i="1"/>
  <c r="A134" i="1"/>
  <c r="C133" i="1"/>
  <c r="A133" i="1"/>
  <c r="C132" i="1"/>
  <c r="A132" i="1"/>
  <c r="C131" i="1"/>
  <c r="B131" i="1"/>
  <c r="A131" i="1"/>
  <c r="C130" i="1"/>
  <c r="B130" i="1"/>
  <c r="A130" i="1"/>
  <c r="C129" i="1"/>
  <c r="B129" i="1"/>
  <c r="A129" i="1"/>
  <c r="C128" i="1"/>
  <c r="B128" i="1"/>
  <c r="A128" i="1"/>
  <c r="C127" i="1"/>
  <c r="B127" i="1"/>
  <c r="A127" i="1"/>
  <c r="C126" i="1"/>
  <c r="B126" i="1"/>
  <c r="A126" i="1"/>
  <c r="B96" i="1"/>
  <c r="B95" i="1"/>
  <c r="B94" i="1"/>
  <c r="J65" i="1"/>
  <c r="J64" i="1"/>
  <c r="J63" i="1"/>
  <c r="J62" i="1"/>
  <c r="G62" i="1"/>
  <c r="D62" i="1"/>
  <c r="J61" i="1"/>
  <c r="G61" i="1"/>
  <c r="D61" i="1"/>
  <c r="J60" i="1"/>
  <c r="G60" i="1"/>
  <c r="D60" i="1"/>
  <c r="G52" i="1"/>
  <c r="J51" i="1"/>
  <c r="F94" i="1" s="1"/>
  <c r="B97"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 r="C5" i="1"/>
  <c r="C4" i="1"/>
  <c r="C3" i="1"/>
  <c r="C2" i="1"/>
  <c r="C98" i="1" s="1"/>
  <c r="C51" i="2" l="1"/>
  <c r="H52" i="1"/>
  <c r="J52" i="1"/>
  <c r="K52" i="1" s="1"/>
  <c r="F96" i="1"/>
  <c r="F97" i="1"/>
  <c r="F95" i="1"/>
  <c r="C52" i="1"/>
  <c r="C51" i="1"/>
</calcChain>
</file>

<file path=xl/sharedStrings.xml><?xml version="1.0" encoding="utf-8"?>
<sst xmlns="http://schemas.openxmlformats.org/spreadsheetml/2006/main" count="959" uniqueCount="226">
  <si>
    <t>Participantes</t>
  </si>
  <si>
    <t>Dirección de correo electrónico</t>
  </si>
  <si>
    <t>Puntaje Herramienta</t>
  </si>
  <si>
    <t>¿Cree usted que los elementos visuales presentes así como el diseño y en general el entorno visual de la página es acorde y agradable para dar a conocer los riesgos en un proceso de manufactura de armaduras deportivas?</t>
  </si>
  <si>
    <t>¿Cree que la estructura del cuestionario va acorde y en orden con respecto a la información suministrada en la página?</t>
  </si>
  <si>
    <t>¿Qué aspectos del diseño y la usabilidad de la página web considera que contribuyeron positivamente a tu experiencia y aprendizaje?</t>
  </si>
  <si>
    <t>¿Cómo calificaría la experiencia de uso de la página en una escala del 1 al 6?</t>
  </si>
  <si>
    <t>x</t>
  </si>
  <si>
    <t>Según la pregunta anterior, ¿Qué aspectos influyeron en su calificación?</t>
  </si>
  <si>
    <t>Del 1 al 6 ¿Qué tan adecuada le pareció la representación de los procesos de la empresa por medio de la herramienta virtual?</t>
  </si>
  <si>
    <t>¿Le gustaría ver más herramientas virtuales interactivas en su proceso de aprendizaje a lo largo de su pregrado?</t>
  </si>
  <si>
    <t>¿Qué recomendaciones puedes sugerir sobre la herramienta virtual?</t>
  </si>
  <si>
    <t>Estudiante 1</t>
  </si>
  <si>
    <t>anitahaad20@gmail.com</t>
  </si>
  <si>
    <t>Sí</t>
  </si>
  <si>
    <t>Elementos visuales, Claridad de la información</t>
  </si>
  <si>
    <t>Diseño de la página, Información, Orden de la información</t>
  </si>
  <si>
    <t>Estudiante 2</t>
  </si>
  <si>
    <t>nathalia.orejarena.25@gmail.com</t>
  </si>
  <si>
    <t>Retroalimentación en las respuestas</t>
  </si>
  <si>
    <t>Diseño de la página</t>
  </si>
  <si>
    <t>Estudiante 3</t>
  </si>
  <si>
    <t>silviaalejandrajimenez2004@gmail.com</t>
  </si>
  <si>
    <t>Claridad de la información</t>
  </si>
  <si>
    <t xml:space="preserve">ser más explicitos en cada proceso, es decir que sean más completos </t>
  </si>
  <si>
    <t>Estudiante 4</t>
  </si>
  <si>
    <t>sierranossasara@gmail.com</t>
  </si>
  <si>
    <t>Elementos visuales, Claridad de la información, Retroalimentación en las respuestas</t>
  </si>
  <si>
    <t>Estudiante 5</t>
  </si>
  <si>
    <t>angelicamarianahl27@gmail.com</t>
  </si>
  <si>
    <t>Información</t>
  </si>
  <si>
    <t xml:space="preserve">Mostrar cómo poner los epp </t>
  </si>
  <si>
    <t>Estudiante 6</t>
  </si>
  <si>
    <t>Frankcarvajal0101@gmail.com</t>
  </si>
  <si>
    <t>Tema, Diseño de la página, Información</t>
  </si>
  <si>
    <t>Estudiante 7</t>
  </si>
  <si>
    <t>stephanyd246@gmail.com</t>
  </si>
  <si>
    <t>Elementos visuales</t>
  </si>
  <si>
    <t>Método de calificación</t>
  </si>
  <si>
    <t>Estudiante 8</t>
  </si>
  <si>
    <t>sofiramirez.kr@gmail.com</t>
  </si>
  <si>
    <t>Tema, Diseño de la página, Información, Orden de la información, Método de calificación</t>
  </si>
  <si>
    <t xml:space="preserve">Todo me pareció correcto y muy bien presentado </t>
  </si>
  <si>
    <t>Estudiante 9</t>
  </si>
  <si>
    <t>yealhe2@gmail.com</t>
  </si>
  <si>
    <t>Elementos visuales, Retroalimentación en las respuestas</t>
  </si>
  <si>
    <t>Información, Orden de la información</t>
  </si>
  <si>
    <t>Creo que se podria mejor el boton en la parte inferior de "enviar respuesta" puede llegar a ser confuso si no se explica bien como funciona</t>
  </si>
  <si>
    <t>Estudiante 10</t>
  </si>
  <si>
    <t>andreapuentes5534@gmail.com</t>
  </si>
  <si>
    <t xml:space="preserve">En la plataforma no se hizo mención de las normas que se evaluaron en el cuestionario. </t>
  </si>
  <si>
    <t>Estudiante 11</t>
  </si>
  <si>
    <t>juli.cely24@gmail.com</t>
  </si>
  <si>
    <t>No</t>
  </si>
  <si>
    <t>Que todo lo que pregunten se encuentre dentro de la lectura</t>
  </si>
  <si>
    <t>Estudiante 12</t>
  </si>
  <si>
    <t>horacioporras2906@gmail.com</t>
  </si>
  <si>
    <t>En cuanto a la información la información es clara y concisa, lo que es positivo. Sin embargo, se debería tener un poco más de detalle en los temas de redacción y ortografía sobre todo en el cuestionario, ya que estas falencias pueden generar confusión al momento de responder adecuadamente las preguntas</t>
  </si>
  <si>
    <t>Estudiante 13</t>
  </si>
  <si>
    <t>emilyaj1.er@gmail.com</t>
  </si>
  <si>
    <t>En el cuestionario hubieron preguntas que no estaban en la información suministrada</t>
  </si>
  <si>
    <t>Estudiante 14</t>
  </si>
  <si>
    <t>jherykorgarzon22@gmail.com</t>
  </si>
  <si>
    <t>Orden de la información</t>
  </si>
  <si>
    <t>pienso que en la sección de prensado las imagenes no van acorde a lo que se esta leyendo, osea yo estoy leyendo la parte de añadir en spray el pegamento y la imagen que sale a continuación es sobre el tema que leí anteriormente, no considero que sea un error grave pero si pienso que seria una buena mejora</t>
  </si>
  <si>
    <t>Estudiante 15</t>
  </si>
  <si>
    <t>linarocicc@gmail.com</t>
  </si>
  <si>
    <t>Tema, Información, Método de calificación</t>
  </si>
  <si>
    <t>Estudiante 16</t>
  </si>
  <si>
    <t>jsebas5abc@gmail.com</t>
  </si>
  <si>
    <t xml:space="preserve">Algunas preguntas no se encontraban en la información que suministrada en la página, por ejemplo, la de que hacer después de levantar la prensa de sublimación, la respuesta de la temperatura adecuada para los sitios de trabajo no era la misma que en la página </t>
  </si>
  <si>
    <t>Estudiante 17</t>
  </si>
  <si>
    <t>ana.blanco1505@gmail.com</t>
  </si>
  <si>
    <t>Información, Orden de la información, Nivel de dificultad de las preguntas</t>
  </si>
  <si>
    <t>Algunas respuestas a las preguntas del cuestionario no estaban en la información previa en la plataforma.</t>
  </si>
  <si>
    <t>Estudiante 18</t>
  </si>
  <si>
    <t>maurennik2003@gmail.com</t>
  </si>
  <si>
    <t>Que pongan la sección del cuestionario al final de la página. No al inicio</t>
  </si>
  <si>
    <t>Estudiante 19</t>
  </si>
  <si>
    <t>thensr11@gmail.com</t>
  </si>
  <si>
    <t>Información, Método de calificación</t>
  </si>
  <si>
    <t>Es útil para los estudiantes y más para los de pregrado</t>
  </si>
  <si>
    <t>Estudiante 20</t>
  </si>
  <si>
    <t>kianaga321@gmail.com</t>
  </si>
  <si>
    <t>Tema, Diseño de la página, Información, Orden de la información</t>
  </si>
  <si>
    <t>Ninguna</t>
  </si>
  <si>
    <t>Estudiante 21</t>
  </si>
  <si>
    <t>majutoja08@gmail.com</t>
  </si>
  <si>
    <t xml:space="preserve">Las imágenes demoraban en cargar </t>
  </si>
  <si>
    <t>Estudiante 22</t>
  </si>
  <si>
    <t>danicastillocar@gmail.com</t>
  </si>
  <si>
    <t>Tema</t>
  </si>
  <si>
    <t xml:space="preserve">Tal vez un recorrido interactivo por la empresa </t>
  </si>
  <si>
    <t>Estudiante 23</t>
  </si>
  <si>
    <t>samuelfernandocadena@gmail.com</t>
  </si>
  <si>
    <t>Diseño de la página, Método de calificación, Nivel de dificultad de las preguntas</t>
  </si>
  <si>
    <t>La ultima pregunta tiene mal las respuestas, estas contienen la retroalimentación por lo que la respuestas indican cual es la verdadera</t>
  </si>
  <si>
    <t>Estudiante 24</t>
  </si>
  <si>
    <t>vjean2004@gmail.com</t>
  </si>
  <si>
    <t>Tema, Diseño de la página, Orden de la información, Nivel de dificultad de las preguntas</t>
  </si>
  <si>
    <t>.</t>
  </si>
  <si>
    <t>Estudiante 25</t>
  </si>
  <si>
    <t>julianahernandez280622@gmail.com</t>
  </si>
  <si>
    <t>Diseño de la página, Orden de la información</t>
  </si>
  <si>
    <t>Estudiante 26</t>
  </si>
  <si>
    <t>alejandrasanchezmarulanda@gmail.com</t>
  </si>
  <si>
    <t>Tema, Diseño de la página, Información, Orden de la información, Método de calificación, Nivel de dificultad de las preguntas</t>
  </si>
  <si>
    <t>Estudiante 27</t>
  </si>
  <si>
    <t>mafealdana1212@gmail.com</t>
  </si>
  <si>
    <t>Estudiante 28</t>
  </si>
  <si>
    <t>martinr23692369@gmail.com</t>
  </si>
  <si>
    <t>Estudiante 29</t>
  </si>
  <si>
    <t>sebastianmvilla1@gmail.com</t>
  </si>
  <si>
    <t>Estudiante 30</t>
  </si>
  <si>
    <t>andreis.salas13@gmail.com</t>
  </si>
  <si>
    <t>Todo me pareció bien</t>
  </si>
  <si>
    <t>Estudiante 31</t>
  </si>
  <si>
    <t>danielagonzalezm6@gmail.com</t>
  </si>
  <si>
    <t>Diseño de la página, Información</t>
  </si>
  <si>
    <t xml:space="preserve">Estar pendientes de que toda la información esté presente en la página web para las preguntas </t>
  </si>
  <si>
    <t>Estudiante 32</t>
  </si>
  <si>
    <t>viejojose26@gmail.com</t>
  </si>
  <si>
    <t>Orden de la información, Método de calificación</t>
  </si>
  <si>
    <t>Estudiante 33</t>
  </si>
  <si>
    <t>crystiam7489@gmail.com</t>
  </si>
  <si>
    <t xml:space="preserve">Así esta bien, pero que den más dulces 
</t>
  </si>
  <si>
    <t>Estudiante 34</t>
  </si>
  <si>
    <t>Juliancalebmartinezsss@gmail.com</t>
  </si>
  <si>
    <t>Tema, Información, Orden de la información</t>
  </si>
  <si>
    <t>Habían preguntas que no tenían información. Por otro lado, una pregunta muestra directamente cual es la respuesta correcta, si no estoy mal es la de la pausa activa.</t>
  </si>
  <si>
    <t>Estudiante 35</t>
  </si>
  <si>
    <t>vencaicedo@gmail.com</t>
  </si>
  <si>
    <t>Diseño de la página, Información, Nivel de dificultad de las preguntas</t>
  </si>
  <si>
    <t xml:space="preserve">Hay unas preguntas que no piden información que no está en los módulos de lectura </t>
  </si>
  <si>
    <t>Estudiante 36</t>
  </si>
  <si>
    <t>alejojedaa27@gmail.com</t>
  </si>
  <si>
    <t>Estudiante 37</t>
  </si>
  <si>
    <t>juandavidsaravia@gmail.com</t>
  </si>
  <si>
    <t>Pulir diseño</t>
  </si>
  <si>
    <t>Estudiante 38</t>
  </si>
  <si>
    <t>camylahernandez7@gmail.com</t>
  </si>
  <si>
    <t>Tema, Información, Orden de la información, Nivel de dificultad de las preguntas</t>
  </si>
  <si>
    <t xml:space="preserve">Deben implementarse más en todas las materias </t>
  </si>
  <si>
    <t>Estudiante 39</t>
  </si>
  <si>
    <t>mlascarroordonez@gmail.com</t>
  </si>
  <si>
    <t>Estudiante 40</t>
  </si>
  <si>
    <t>juankuadros07@gmail.com</t>
  </si>
  <si>
    <t>Tema, Diseño de la página, Información, Orden de la información, Nivel de dificultad de las preguntas</t>
  </si>
  <si>
    <t>Estudiante 41</t>
  </si>
  <si>
    <t>juliocrincon11@gmail.com</t>
  </si>
  <si>
    <t>No se mostraba la información de una pregunta del cuestionario y se recurrió a la web</t>
  </si>
  <si>
    <t>Estudiante 42</t>
  </si>
  <si>
    <t>diazvargassantiago@gmail.com</t>
  </si>
  <si>
    <t>Tiene un pequeño error en el cuestionario. Cuando alguien elegía una respuesta, inmediatamente elegía la siguiente respuesta y eso daba para elegir alguna mala</t>
  </si>
  <si>
    <t>Estudiante 43</t>
  </si>
  <si>
    <t>ladelo2003@gmail.com</t>
  </si>
  <si>
    <t>Tema, Diseño de la página, Información, Método de calificación, Nivel de dificultad de las preguntas</t>
  </si>
  <si>
    <t>Implementación de herramientas interactivas en las otras materias.</t>
  </si>
  <si>
    <t>Estudiante 44</t>
  </si>
  <si>
    <t>lcogollomadronero.15@gamil.com</t>
  </si>
  <si>
    <t xml:space="preserve">Tener más cuidado con los detalles, como verificar que las preguntas y la información suministrada estén completas, en el cuestionario realizan una pregunta con la iluminación al momento de confeccionar pero en la información no aparecía dicha información, y se me repitió una pregunta. Quizás dejar de último el ítem de cuestionario para evitar que la gente al abrir la página le aparezca de una vez el cuestionario, si no primero los ítems de información y luego si el cuestionario. </t>
  </si>
  <si>
    <t>Estudiante 45</t>
  </si>
  <si>
    <t>14parradavid@gmail.com</t>
  </si>
  <si>
    <t xml:space="preserve">Mejores animaciones </t>
  </si>
  <si>
    <t>Estudiante 46</t>
  </si>
  <si>
    <t>miguerangel1002@gmail.com</t>
  </si>
  <si>
    <t>Videos inmmersivos</t>
  </si>
  <si>
    <t>Estudiante 47</t>
  </si>
  <si>
    <t>vxvxcb2@gmail.com</t>
  </si>
  <si>
    <t>Estudiante 48</t>
  </si>
  <si>
    <t>ivancaba775@outlook.com</t>
  </si>
  <si>
    <t>Total estudiantes =</t>
  </si>
  <si>
    <t>Promedio =</t>
  </si>
  <si>
    <t>% Desviación</t>
  </si>
  <si>
    <t>Desviación =</t>
  </si>
  <si>
    <r>
      <rPr>
        <sz val="10"/>
        <color rgb="FFFFFFFF"/>
        <rFont val="Arial"/>
      </rPr>
      <t xml:space="preserve">Total respuestas </t>
    </r>
    <r>
      <rPr>
        <b/>
        <sz val="10"/>
        <color rgb="FFFFFFFF"/>
        <rFont val="Arial"/>
      </rPr>
      <t>Sí</t>
    </r>
    <r>
      <rPr>
        <sz val="10"/>
        <color rgb="FFFFFFFF"/>
        <rFont val="Arial"/>
      </rPr>
      <t xml:space="preserve"> por pregunta </t>
    </r>
  </si>
  <si>
    <t>Puntaje</t>
  </si>
  <si>
    <t>Total respuesta</t>
  </si>
  <si>
    <t>¿Cree usted que los elementos visuales presentes, así como el diseño y en general el entorno visual de la página es acorde y agradable para dar a conocer los riesgos en un proceso de manufactura de armaduras deportivas?</t>
  </si>
  <si>
    <t>Claridad de información</t>
  </si>
  <si>
    <t>Nivel de dificultad de las preguntas</t>
  </si>
  <si>
    <t>Respuesta</t>
  </si>
  <si>
    <t>Tabla de frecuencia</t>
  </si>
  <si>
    <t>Intervalos</t>
  </si>
  <si>
    <t>Frecuencia absoluta</t>
  </si>
  <si>
    <t>Marca de clase</t>
  </si>
  <si>
    <t>Frecuencia Acumulada</t>
  </si>
  <si>
    <t>[0.00 - 60.00]</t>
  </si>
  <si>
    <t>[60.00-80.00]</t>
  </si>
  <si>
    <t>[80.00 - 100.00]</t>
  </si>
  <si>
    <t>Total estudiantes</t>
  </si>
  <si>
    <t>Distribución de calificaciones</t>
  </si>
  <si>
    <t>La evaluación de los elementos visuales y el diseño de la herramienta muestra una alta aceptación, con 48 respuestas afirmativas. Esto indica que la mayoría de los usuarios consideran que el entorno visual es adecuado y atractivo para comunicar los riesgos en la manufactura de armaduras deportivas. Un diseño bien estructurado facilita el aprendizaje y mejora la experiencia del usuario. Sin embargo, sería útil obtener más detalles sobre qué aspectos específicos del diseño fueron mejor valorados y si existen áreas de mejora en términos de accesibilidad o personalización.
En cuanto a la estructura del cuestionario, 43 personas respondieron que es adecuada, lo que representa una menor aceptación en comparación con el diseño visual. Esto sugiere que algunos usuarios pueden haber encontrado dificultades en el orden o la redacción de las preguntas. Comentarios previos indican que mejorar la ubicación del cuestionario en la página (colocándolo al final en lugar de al inicio) y optimizar la claridad en la formulación de las preguntas podría incrementar su aceptación.
Por último, el interés en más herramientas interactivas es evidente, con 47 respuestas afirmativas. Esto demuestra que los usuarios valoran la tecnología como un recurso educativo y estarían interesados en ver más elementos como simulaciones o actividades gamificadas para mejorar su aprendizaje.</t>
  </si>
  <si>
    <t xml:space="preserve">analisis </t>
  </si>
  <si>
    <t>La evaluación de la experiencia de uso de la página muestra una percepción mayoritariamente positiva. La calificación más frecuente fue 5 puntos, con 25 respuestas, seguida de 6 puntos, con 15 respuestas. Esto indica que la mayoría de los usuarios considera que la herramienta es funcional, intuitiva y bien estructurada. Además, 6 personas calificaron la experiencia con 4 puntos, lo que sugiere que algunos encontraron áreas de mejora, aunque la percepción general sigue siendo favorable.
Por otro lado, solo 2 usuarios otorgaron una calificación de 3 puntos, lo que indica que una pequeña minoría tuvo una experiencia menos satisfactoria. Esto podría estar relacionado con aspectos específicos de la plataforma que podrían optimizarse, como la navegación, la claridad de la información o la disposición de los elementos.</t>
  </si>
  <si>
    <t>El análisis de los aspectos del diseño y la usabilidad de la página web revela que los elementos visuales fueron el factor más valorado por los usuarios, con 41 puntos. Esto indica que el uso de imágenes, colores y la disposición de la información jugaron un papel clave en la experiencia positiva. Un diseño atractivo y bien estructurado no solo facilita la navegación, sino que también contribuye a un aprendizaje más efectivo, permitiendo que los usuarios comprendan mejor los conceptos presentados.
Por otro lado, la claridad de la información obtuvo 31 puntos, lo que demuestra que la mayoría de los usuarios encontraron el contenido comprensible y bien organizado. Sin embargo, la diferencia de 10 puntos con respecto a los elementos visuales sugiere que aún hay oportunidades de mejora en la forma en que se presenta la información. Es posible que algunos usuarios hayan experimentado dificultades para interpretar ciertos datos o que el contenido necesite una mayor estructuración para hacer la experiencia aún más fluida.
Finalmente, la retroalimentación en las respuestas recibió 23 puntos, la puntuación más baja de los tres aspectos evaluados. Esto indica que los usuarios sintieron que la página podría proporcionar mejores comentarios o explicaciones sobre sus respuestas, lo que mejoraría su aprendizaje. Una posible solución sería implementar respuestas detalladas o recomendaciones después de cada interacción.
En conclusión, aunque la experiencia general fue positiva, mejorar la claridad de la información y la retroalimentación en las respuestas podría optimizar aún más el aprendizaje y la satisfacción del usuario.</t>
  </si>
  <si>
    <t>analisis</t>
  </si>
  <si>
    <t>El análisis de la experiencia de uso de la página muestra que los aspectos más influyentes fueron la calidad de la información, el diseño de la página y el orden de la información. La información obtuvo la mayor puntuación (39 puntos), lo que indica que los usuarios valoraron positivamente la claridad y relevancia del contenido. Un buen manejo de la información permite que la experiencia de navegación sea más efectiva y facilita el aprendizaje.
El diseño de la página, con 28 puntos, también tuvo un impacto significativo en la percepción de los usuarios. Un diseño atractivo y funcional contribuye a una mejor experiencia, ya que facilita la navegación y la comprensión de los contenidos. Además, el orden de la información, con 24 puntos, demostró ser un aspecto clave. Una estructura organizada y un flujo lógico en la presentación de los datos son esenciales para mejorar la usabilidad de la página.
Por otro lado, el tema de la página obtuvo 15 puntos, lo que indica que, aunque fue un aspecto relevante, no tuvo un impacto tan fuerte como los anteriores. Finalmente, el método de calificación y la dificultad de las preguntas, con 10 puntos cada uno, fueron los aspectos menos influyentes en la experiencia del usuario.</t>
  </si>
  <si>
    <t>a tabla de frecuencias muestra cómo los usuarios valoraron la representación de los procesos de la empresa en la herramienta virtual, en una escala del 1 al 6. Se observa que la mayoría de los encuestados dieron calificaciones altas, lo que indica una percepción positiva de la herramienta.
🔹 Puntuaciones más altas (5 y 6) predominantes:
Las respuestas 5 (19 votos) y 6 (22 votos) representan la mayor parte de la distribución, con un total de 41 respuestas. Esto significa que la gran mayoría de los usuarios considera que la representación de los procesos de la empresa en la herramienta virtual es adecuada o muy adecuada.
🔹 Puntuaciones medias (4) con menor frecuencia:
La puntuación 4 fue elegida por 5 personas, lo que sugiere que algunos usuarios encontraron la herramienta aceptable, pero con margen de mejora.
🔹 Puntuaciones bajas (3) poco frecuentes:
Solo 2 personas otorgaron una calificación de 3, lo que indica que un porcentaje muy reducido de usuarios consideró que la representación de los procesos no fue del todo clara o adecuada.</t>
  </si>
  <si>
    <t>El análisis de los resultados obtenidos en la herramienta virtual muestra una distribución de puntajes en tres intervalos clave. La frecuencia absoluta indica que 9 estudiantes obtuvieron entre 0 y 60 puntos, 6 estudiantes entre 60 y 80 puntos, y 33 estudiantes entre 80 y 100 puntos. Esto sugiere que la mayoría de los participantes logró un desempeño alto, con más del 68% obteniendo más de 80 puntos.
La marca de clase, que representa el punto medio de cada intervalo, permite identificar tendencias en los puntajes. Los valores calculados fueron 30, 70 y 90, siendo el más frecuente 90, lo que confirma que la mayoría de los estudiantes obtuvo calificaciones cercanas al límite superior. Este dato respalda la efectividad de la herramienta y la comprensión de los contenidos por parte de los usuarios.
En cuanto a la frecuencia acumulada, se observa que hasta el intervalo de 60 puntos se encuentran 9 estudiantes, hasta 80 puntos hay 15 estudiantes y hasta 100 puntos se acumulan 48 estudiantes en total. Este patrón demuestra una progresión ascendente y una concentración de resultados en la franja más alta de calificaciones.</t>
  </si>
  <si>
    <t>Coeficiente Desviación =</t>
  </si>
  <si>
    <t>Coeficiente Desviación</t>
  </si>
  <si>
    <r>
      <rPr>
        <b/>
        <sz val="10"/>
        <color rgb="FF000000"/>
        <rFont val="Arial"/>
        <family val="2"/>
        <scheme val="minor"/>
      </rPr>
      <t>Adecuación de la Representación de Procesos (15.52%)</t>
    </r>
    <r>
      <rPr>
        <sz val="10"/>
        <color rgb="FF000000"/>
        <rFont val="Arial"/>
        <scheme val="minor"/>
      </rPr>
      <t>: Este valor indica que, aunque la percepción general sobre la adecuación es positiva, hay ligeras diferencias en las respuestas, lo que podría sugerir variaciones en la interpretación de la representación de los procesos dentro de la herramienta.</t>
    </r>
  </si>
  <si>
    <r>
      <rPr>
        <b/>
        <sz val="10"/>
        <color rgb="FF000000"/>
        <rFont val="Arial"/>
        <family val="2"/>
        <scheme val="minor"/>
      </rPr>
      <t>Calificación de la Experiencia de Uso (15.25%)</t>
    </r>
    <r>
      <rPr>
        <sz val="10"/>
        <color rgb="FF000000"/>
        <rFont val="Arial"/>
        <scheme val="minor"/>
      </rPr>
      <t>: La variabilidad relativa es menor en comparación con la del puntaje de la herramienta. Esto indica que la mayor parte de los usuarios coincidieron en sus calificaciones y que hubo menos dispersión en la percepción de la experiencia de uso.</t>
    </r>
  </si>
  <si>
    <r>
      <rPr>
        <b/>
        <sz val="10"/>
        <color rgb="FF000000"/>
        <rFont val="Arial"/>
        <family val="2"/>
        <scheme val="minor"/>
      </rPr>
      <t>Puntaje Herramienta (22.52%)</t>
    </r>
    <r>
      <rPr>
        <sz val="10"/>
        <color rgb="FF000000"/>
        <rFont val="Arial"/>
        <scheme val="minor"/>
      </rPr>
      <t>: Aunque el puntaje promedio es alto, la variabilidad relativa es significativa. Esto sugiere que hubo cierta diversidad en las calificaciones, con algunos usuarios otorgando puntajes notablemente diferentes al promedio.</t>
    </r>
  </si>
  <si>
    <t>El coeficiente de desviación mide la variabilidad relativa en relación con el promedio:</t>
  </si>
  <si>
    <t>Análisis del Coeficiente de Desviación</t>
  </si>
  <si>
    <r>
      <rPr>
        <b/>
        <sz val="10"/>
        <color rgb="FF000000"/>
        <rFont val="Arial"/>
        <family val="2"/>
        <scheme val="minor"/>
      </rPr>
      <t>Adecuación de la Representación de Procesos (5.27)</t>
    </r>
    <r>
      <rPr>
        <sz val="10"/>
        <color rgb="FF000000"/>
        <rFont val="Arial"/>
        <scheme val="minor"/>
      </rPr>
      <t>: Este resultado indica que los participantes consideran que la representación de los procesos en la herramienta virtual es adecuada en su mayoría.</t>
    </r>
  </si>
  <si>
    <r>
      <rPr>
        <b/>
        <sz val="10"/>
        <color rgb="FF000000"/>
        <rFont val="Arial"/>
        <family val="2"/>
        <scheme val="minor"/>
      </rPr>
      <t>Calificación de la Experiencia de Uso (5.10)</t>
    </r>
    <r>
      <rPr>
        <sz val="10"/>
        <color rgb="FF000000"/>
        <rFont val="Arial"/>
        <family val="2"/>
        <scheme val="minor"/>
      </rPr>
      <t>: Un promedio cercano a 5 en una escala de 1 a 6 indica que la mayor parte de los usuarios evaluaron positivamente la experiencia de uso de la herramienta.</t>
    </r>
  </si>
  <si>
    <r>
      <rPr>
        <b/>
        <sz val="10"/>
        <color rgb="FF000000"/>
        <rFont val="Arial"/>
        <family val="2"/>
        <scheme val="minor"/>
      </rPr>
      <t>Puntaje Herramienta (80.44%)</t>
    </r>
    <r>
      <rPr>
        <sz val="10"/>
        <color rgb="FF000000"/>
        <rFont val="Arial"/>
        <scheme val="minor"/>
      </rPr>
      <t>: El valor se encuentra en el segmento estadistico agrupado entre 80% a 100%  lo cual sugiere una percepción en general favorable de la herramienta. Ademas, La mayoría de los encuestados obtuvo una puntuación alta, lo que indica que la plataforma cumple con sus expectativas en cuanto al buen manejo de los recursos didacticos que posee para poder tener una correcta toma de decisiones.</t>
    </r>
  </si>
  <si>
    <t>El promedio de cada variable indica la tendencia central de las respuestas de los participantes:</t>
  </si>
  <si>
    <t>Interpretación de los Valores de Promedio</t>
  </si>
  <si>
    <t>Desviación Estándar: 15.52%</t>
  </si>
  <si>
    <t>Promedio: 5.27</t>
  </si>
  <si>
    <t>3. Adecuación de la Representación de Procesos (escala 1 a 6):</t>
  </si>
  <si>
    <t>Coeficiente de desviación: 15.25%</t>
  </si>
  <si>
    <t>Promedio: 5.10</t>
  </si>
  <si>
    <t>2. Calificación de la Experiencia de Uso (escala 1 a 6):</t>
  </si>
  <si>
    <t>Coeficiente de desviación: 22.52%</t>
  </si>
  <si>
    <t>Promedio: 80.44%</t>
  </si>
  <si>
    <t>1. Puntaje Herramienta:</t>
  </si>
  <si>
    <t>Resultados Estadisticos</t>
  </si>
  <si>
    <t>Los valores obtenidos en el análisis son los siguientes:</t>
  </si>
  <si>
    <t>El presente análisis estadístico tiene como objetivo interpretar los valores de promedio y desviación estándar obtenidos en la evaluación de una herramienta virtual. Se consideran tres variables clave: el puntaje otorgado a la herramienta, la calificación de la experiencia de uso y la adecuación de la representación de procesos.</t>
  </si>
  <si>
    <t>Análisis Estadístico de los Promedios y la Desviación Estándar</t>
  </si>
  <si>
    <t>coeficiente Desviación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</si>
</sst>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6" x14ac:knownFonts="1">
    <font>
      <sz val="10"/>
      <color rgb="FF000000"/>
      <name val="Arial"/>
      <scheme val="minor"/>
    </font>
    <font>
      <sz val="10"/>
      <color theme="1"/>
      <name val="Arial"/>
      <scheme val="minor"/>
    </font>
    <font>
      <sz val="11"/>
      <color theme="1"/>
      <name val="Arial"/>
      <scheme val="minor"/>
    </font>
    <font>
      <b/>
      <sz val="10"/>
      <color theme="1"/>
      <name val="Arial"/>
      <scheme val="minor"/>
    </font>
    <font>
      <b/>
      <sz val="11"/>
      <color theme="1"/>
      <name val="Arial"/>
      <scheme val="minor"/>
    </font>
    <font>
      <b/>
      <sz val="10"/>
      <color rgb="FFFFFFFF"/>
      <name val="Arial"/>
      <scheme val="minor"/>
    </font>
    <font>
      <sz val="10"/>
      <color rgb="FFFFFFFF"/>
      <name val="Arial"/>
      <scheme val="minor"/>
    </font>
    <font>
      <b/>
      <sz val="11"/>
      <color rgb="FF000000"/>
      <name val="Arial"/>
      <scheme val="minor"/>
    </font>
    <font>
      <sz val="10"/>
      <color rgb="FF000000"/>
      <name val="Arial"/>
      <scheme val="minor"/>
    </font>
    <font>
      <sz val="10"/>
      <name val="Arial"/>
    </font>
    <font>
      <b/>
      <sz val="11"/>
      <color rgb="FFFFFFFF"/>
      <name val="Arial"/>
      <scheme val="minor"/>
    </font>
    <font>
      <b/>
      <sz val="10"/>
      <color rgb="FF000000"/>
      <name val="Arial"/>
      <scheme val="minor"/>
    </font>
    <font>
      <sz val="10"/>
      <color rgb="FFFFFFFF"/>
      <name val="Arial"/>
    </font>
    <font>
      <b/>
      <sz val="10"/>
      <color rgb="FFFFFFFF"/>
      <name val="Arial"/>
    </font>
    <font>
      <sz val="10"/>
      <color rgb="FF000000"/>
      <name val="Arial"/>
      <family val="2"/>
      <scheme val="minor"/>
    </font>
    <font>
      <b/>
      <sz val="10"/>
      <color rgb="FF000000"/>
      <name val="Arial"/>
      <family val="2"/>
      <scheme val="minor"/>
    </font>
  </fonts>
  <fills count="21">
    <fill>
      <patternFill patternType="none"/>
    </fill>
    <fill>
      <patternFill patternType="gray125"/>
    </fill>
    <fill>
      <patternFill patternType="solid">
        <fgColor rgb="FF037F04"/>
        <bgColor rgb="FF037F04"/>
      </patternFill>
    </fill>
    <fill>
      <patternFill patternType="solid">
        <fgColor rgb="FF38761D"/>
        <bgColor rgb="FF38761D"/>
      </patternFill>
    </fill>
    <fill>
      <patternFill patternType="solid">
        <fgColor rgb="FF3C78D8"/>
        <bgColor rgb="FF3C78D8"/>
      </patternFill>
    </fill>
    <fill>
      <patternFill patternType="solid">
        <fgColor rgb="FFCC0000"/>
        <bgColor rgb="FFCC0000"/>
      </patternFill>
    </fill>
    <fill>
      <patternFill patternType="solid">
        <fgColor rgb="FF45818E"/>
        <bgColor rgb="FF45818E"/>
      </patternFill>
    </fill>
    <fill>
      <patternFill patternType="solid">
        <fgColor rgb="FFC9DAF8"/>
        <bgColor rgb="FFC9DAF8"/>
      </patternFill>
    </fill>
    <fill>
      <patternFill patternType="solid">
        <fgColor rgb="FFF4CCCC"/>
        <bgColor rgb="FFF4CCCC"/>
      </patternFill>
    </fill>
    <fill>
      <patternFill patternType="solid">
        <fgColor rgb="FFD0E0E3"/>
        <bgColor rgb="FFD0E0E3"/>
      </patternFill>
    </fill>
    <fill>
      <patternFill patternType="solid">
        <fgColor theme="4"/>
        <bgColor theme="4"/>
      </patternFill>
    </fill>
    <fill>
      <patternFill patternType="solid">
        <fgColor rgb="FF9FC5E8"/>
        <bgColor rgb="FF9FC5E8"/>
      </patternFill>
    </fill>
    <fill>
      <patternFill patternType="solid">
        <fgColor rgb="FFFFFFFF"/>
        <bgColor rgb="FFFFFFFF"/>
      </patternFill>
    </fill>
    <fill>
      <patternFill patternType="solid">
        <fgColor theme="0"/>
        <bgColor rgb="FF3C78D8"/>
      </patternFill>
    </fill>
    <fill>
      <patternFill patternType="solid">
        <fgColor theme="0"/>
        <bgColor rgb="FFC9DAF8"/>
      </patternFill>
    </fill>
    <fill>
      <patternFill patternType="solid">
        <fgColor theme="7" tint="0.39997558519241921"/>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008000"/>
        <bgColor indexed="64"/>
      </patternFill>
    </fill>
    <fill>
      <patternFill patternType="solid">
        <fgColor theme="4" tint="0.39997558519241921"/>
        <bgColor indexed="64"/>
      </patternFill>
    </fill>
    <fill>
      <patternFill patternType="solid">
        <fgColor theme="9" tint="-0.249977111117893"/>
        <bgColor indexed="64"/>
      </patternFill>
    </fill>
  </fills>
  <borders count="8">
    <border>
      <left/>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3" fillId="0" borderId="0" xfId="0" applyFont="1"/>
    <xf numFmtId="10" fontId="1" fillId="0" borderId="0" xfId="0" applyNumberFormat="1" applyFont="1" applyAlignment="1">
      <alignment horizontal="center"/>
    </xf>
    <xf numFmtId="0" fontId="1" fillId="2" borderId="0" xfId="0" applyFont="1" applyFill="1" applyAlignment="1">
      <alignment horizontal="center"/>
    </xf>
    <xf numFmtId="0" fontId="1" fillId="2" borderId="0" xfId="0" applyFont="1" applyFill="1"/>
    <xf numFmtId="0" fontId="1" fillId="0" borderId="0" xfId="0" applyFont="1"/>
    <xf numFmtId="0" fontId="1" fillId="0" borderId="1" xfId="0" applyFont="1" applyBorder="1" applyAlignment="1">
      <alignment horizontal="center"/>
    </xf>
    <xf numFmtId="0" fontId="1" fillId="0" borderId="2" xfId="0" applyFont="1" applyBorder="1"/>
    <xf numFmtId="0" fontId="5" fillId="3" borderId="0" xfId="0" applyFont="1" applyFill="1" applyAlignment="1">
      <alignment horizontal="right"/>
    </xf>
    <xf numFmtId="0" fontId="5" fillId="3" borderId="0" xfId="0" applyFont="1" applyFill="1" applyAlignment="1">
      <alignment horizontal="left"/>
    </xf>
    <xf numFmtId="10" fontId="6" fillId="3" borderId="0" xfId="0" applyNumberFormat="1" applyFont="1" applyFill="1" applyAlignment="1">
      <alignment horizontal="center"/>
    </xf>
    <xf numFmtId="0" fontId="3" fillId="3" borderId="0" xfId="0" applyFont="1" applyFill="1" applyAlignment="1">
      <alignment horizontal="center"/>
    </xf>
    <xf numFmtId="0" fontId="1" fillId="3" borderId="0" xfId="0" applyFont="1" applyFill="1"/>
    <xf numFmtId="0" fontId="7" fillId="3" borderId="0" xfId="0" applyFont="1" applyFill="1" applyAlignment="1">
      <alignment horizontal="right"/>
    </xf>
    <xf numFmtId="10" fontId="8" fillId="3" borderId="0" xfId="0" applyNumberFormat="1" applyFont="1" applyFill="1" applyAlignment="1">
      <alignment horizontal="left"/>
    </xf>
    <xf numFmtId="0" fontId="7" fillId="3" borderId="0" xfId="0" applyFont="1" applyFill="1" applyAlignment="1">
      <alignment horizontal="center"/>
    </xf>
    <xf numFmtId="0" fontId="8" fillId="3" borderId="0" xfId="0" applyFont="1" applyFill="1" applyAlignment="1">
      <alignment horizontal="left"/>
    </xf>
    <xf numFmtId="0" fontId="8" fillId="3" borderId="0" xfId="0" applyFont="1" applyFill="1" applyAlignment="1">
      <alignment horizontal="center"/>
    </xf>
    <xf numFmtId="0" fontId="5" fillId="5" borderId="6" xfId="0" applyFont="1" applyFill="1" applyBorder="1" applyAlignment="1">
      <alignment horizontal="center"/>
    </xf>
    <xf numFmtId="0" fontId="5" fillId="6" borderId="6" xfId="0" applyFont="1" applyFill="1" applyBorder="1" applyAlignment="1">
      <alignment horizontal="center"/>
    </xf>
    <xf numFmtId="0" fontId="3" fillId="8" borderId="6" xfId="0" applyFont="1" applyFill="1" applyBorder="1" applyAlignment="1">
      <alignment horizontal="center"/>
    </xf>
    <xf numFmtId="0" fontId="1" fillId="8" borderId="6" xfId="0" applyFont="1" applyFill="1" applyBorder="1" applyAlignment="1">
      <alignment horizontal="center"/>
    </xf>
    <xf numFmtId="0" fontId="3" fillId="9" borderId="6" xfId="0" applyFont="1" applyFill="1" applyBorder="1" applyAlignment="1">
      <alignment horizontal="center"/>
    </xf>
    <xf numFmtId="0" fontId="1" fillId="9" borderId="6" xfId="0" applyFont="1" applyFill="1" applyBorder="1" applyAlignment="1">
      <alignment horizontal="center"/>
    </xf>
    <xf numFmtId="0" fontId="3" fillId="0" borderId="0" xfId="0" applyFont="1" applyAlignment="1">
      <alignment horizontal="center" vertical="center"/>
    </xf>
    <xf numFmtId="0" fontId="6" fillId="10" borderId="3" xfId="0" applyFont="1" applyFill="1" applyBorder="1" applyAlignment="1">
      <alignment horizontal="center"/>
    </xf>
    <xf numFmtId="0" fontId="6" fillId="10" borderId="4" xfId="0" applyFont="1" applyFill="1" applyBorder="1" applyAlignment="1">
      <alignment horizontal="center"/>
    </xf>
    <xf numFmtId="0" fontId="6" fillId="10" borderId="5" xfId="0" applyFont="1" applyFill="1" applyBorder="1" applyAlignment="1">
      <alignment horizontal="center"/>
    </xf>
    <xf numFmtId="0" fontId="10" fillId="4" borderId="6" xfId="0" applyFont="1" applyFill="1" applyBorder="1" applyAlignment="1">
      <alignment horizontal="center"/>
    </xf>
    <xf numFmtId="0" fontId="6" fillId="4" borderId="6" xfId="0" applyFont="1" applyFill="1" applyBorder="1" applyAlignment="1">
      <alignment horizontal="center"/>
    </xf>
    <xf numFmtId="0" fontId="6" fillId="10" borderId="6" xfId="0" applyFont="1" applyFill="1" applyBorder="1" applyAlignment="1">
      <alignment horizontal="center"/>
    </xf>
    <xf numFmtId="0" fontId="6" fillId="10" borderId="6" xfId="0" applyFont="1" applyFill="1" applyBorder="1"/>
    <xf numFmtId="0" fontId="6" fillId="10" borderId="0" xfId="0" applyFont="1" applyFill="1"/>
    <xf numFmtId="0" fontId="3" fillId="7" borderId="6" xfId="0" applyFont="1" applyFill="1" applyBorder="1" applyAlignment="1">
      <alignment horizontal="center"/>
    </xf>
    <xf numFmtId="0" fontId="1" fillId="7" borderId="6" xfId="0" applyFont="1" applyFill="1" applyBorder="1" applyAlignment="1">
      <alignment horizontal="center"/>
    </xf>
    <xf numFmtId="0" fontId="4" fillId="11" borderId="6" xfId="0" applyFont="1" applyFill="1" applyBorder="1"/>
    <xf numFmtId="0" fontId="1" fillId="11" borderId="6" xfId="0" applyFont="1" applyFill="1" applyBorder="1"/>
    <xf numFmtId="0" fontId="11" fillId="12" borderId="6" xfId="0" applyFont="1" applyFill="1" applyBorder="1"/>
    <xf numFmtId="0" fontId="8" fillId="12" borderId="6" xfId="0" applyFont="1" applyFill="1" applyBorder="1"/>
    <xf numFmtId="0" fontId="1" fillId="0" borderId="6" xfId="0" applyFont="1" applyBorder="1"/>
    <xf numFmtId="0" fontId="3" fillId="11" borderId="6" xfId="0" applyFont="1" applyFill="1" applyBorder="1"/>
    <xf numFmtId="0" fontId="8" fillId="0" borderId="0" xfId="0" applyFont="1"/>
    <xf numFmtId="0" fontId="2" fillId="0" borderId="0" xfId="0" applyFont="1"/>
    <xf numFmtId="0" fontId="6" fillId="13" borderId="0" xfId="0" applyFont="1" applyFill="1"/>
    <xf numFmtId="0" fontId="3" fillId="14" borderId="0" xfId="0" applyFont="1" applyFill="1"/>
    <xf numFmtId="0" fontId="6" fillId="4" borderId="7" xfId="0" applyFont="1" applyFill="1" applyBorder="1"/>
    <xf numFmtId="0" fontId="5" fillId="4" borderId="7" xfId="0" applyFont="1" applyFill="1" applyBorder="1" applyAlignment="1">
      <alignment horizontal="center"/>
    </xf>
    <xf numFmtId="0" fontId="3" fillId="7" borderId="7" xfId="0" applyFont="1" applyFill="1" applyBorder="1"/>
    <xf numFmtId="49" fontId="1" fillId="7" borderId="7" xfId="0" applyNumberFormat="1" applyFont="1" applyFill="1" applyBorder="1" applyAlignment="1">
      <alignment horizontal="center"/>
    </xf>
    <xf numFmtId="10" fontId="1" fillId="15" borderId="0" xfId="0" applyNumberFormat="1" applyFont="1" applyFill="1" applyAlignment="1">
      <alignment horizontal="center"/>
    </xf>
    <xf numFmtId="0" fontId="0" fillId="16" borderId="0" xfId="0" applyFill="1" applyAlignment="1">
      <alignment horizontal="right"/>
    </xf>
    <xf numFmtId="0" fontId="0" fillId="16" borderId="0" xfId="0" applyFill="1" applyAlignment="1">
      <alignment wrapText="1"/>
    </xf>
    <xf numFmtId="0" fontId="0" fillId="16" borderId="0" xfId="0" applyFill="1"/>
    <xf numFmtId="0" fontId="0" fillId="17" borderId="0" xfId="0" applyFill="1" applyAlignment="1">
      <alignment horizontal="right"/>
    </xf>
    <xf numFmtId="0" fontId="0" fillId="17" borderId="0" xfId="0" applyFill="1" applyAlignment="1">
      <alignment wrapText="1"/>
    </xf>
    <xf numFmtId="0" fontId="5" fillId="4" borderId="5" xfId="0" applyFont="1" applyFill="1" applyBorder="1"/>
    <xf numFmtId="0" fontId="10" fillId="4" borderId="3" xfId="0" applyFont="1" applyFill="1" applyBorder="1" applyAlignment="1">
      <alignment horizontal="left" wrapText="1"/>
    </xf>
    <xf numFmtId="0" fontId="8" fillId="18" borderId="0" xfId="0" applyFont="1" applyFill="1" applyAlignment="1">
      <alignment horizontal="left"/>
    </xf>
    <xf numFmtId="0" fontId="0" fillId="19" borderId="0" xfId="0" applyFill="1" applyAlignment="1">
      <alignment wrapText="1"/>
    </xf>
    <xf numFmtId="0" fontId="0" fillId="19" borderId="0" xfId="0" applyFill="1"/>
    <xf numFmtId="0" fontId="5" fillId="4" borderId="3" xfId="0" applyFont="1" applyFill="1" applyBorder="1" applyAlignment="1">
      <alignment horizontal="center"/>
    </xf>
    <xf numFmtId="0" fontId="9" fillId="0" borderId="5" xfId="0" applyFont="1" applyBorder="1"/>
    <xf numFmtId="0" fontId="14" fillId="0" borderId="0" xfId="0" applyFont="1"/>
    <xf numFmtId="0" fontId="15" fillId="0" borderId="0" xfId="0" applyFont="1"/>
    <xf numFmtId="0" fontId="0" fillId="20" borderId="0" xfId="0" applyFill="1"/>
    <xf numFmtId="10" fontId="1" fillId="15" borderId="7" xfId="0" applyNumberFormat="1" applyFont="1" applyFill="1" applyBorder="1" applyAlignment="1">
      <alignment horizontal="center"/>
    </xf>
    <xf numFmtId="0" fontId="1" fillId="0" borderId="7" xfId="0" applyFont="1" applyBorder="1" applyAlignment="1">
      <alignment horizontal="center"/>
    </xf>
    <xf numFmtId="10" fontId="1" fillId="0" borderId="7" xfId="0" applyNumberFormat="1" applyFont="1" applyBorder="1" applyAlignment="1">
      <alignment horizontal="center"/>
    </xf>
    <xf numFmtId="0" fontId="2" fillId="0" borderId="7" xfId="0" applyFont="1" applyBorder="1" applyAlignment="1">
      <alignment horizontal="center"/>
    </xf>
  </cellXfs>
  <cellStyles count="1">
    <cellStyle name="Normal" xfId="0" builtinId="0"/>
  </cellStyles>
  <dxfs count="12">
    <dxf>
      <fill>
        <patternFill patternType="solid">
          <fgColor rgb="FF57BB8A"/>
          <bgColor rgb="FF57BB8A"/>
        </patternFill>
      </fill>
    </dxf>
    <dxf>
      <fill>
        <patternFill patternType="solid">
          <fgColor rgb="FFFFD966"/>
          <bgColor rgb="FFFFD966"/>
        </patternFill>
      </fill>
    </dxf>
    <dxf>
      <fill>
        <patternFill patternType="solid">
          <fgColor rgb="FFE06666"/>
          <bgColor rgb="FFE06666"/>
        </patternFill>
      </fill>
    </dxf>
    <dxf>
      <fill>
        <patternFill patternType="solid">
          <fgColor rgb="FF57BB8A"/>
          <bgColor rgb="FF57BB8A"/>
        </patternFill>
      </fill>
    </dxf>
    <dxf>
      <fill>
        <patternFill patternType="solid">
          <fgColor rgb="FFFFD966"/>
          <bgColor rgb="FFFFD966"/>
        </patternFill>
      </fill>
    </dxf>
    <dxf>
      <fill>
        <patternFill patternType="solid">
          <fgColor rgb="FFE06666"/>
          <bgColor rgb="FFE06666"/>
        </patternFill>
      </fill>
    </dxf>
    <dxf>
      <fill>
        <patternFill patternType="solid">
          <fgColor rgb="FFFFFFFF"/>
          <bgColor rgb="FFFFFFFF"/>
        </patternFill>
      </fill>
    </dxf>
    <dxf>
      <fill>
        <patternFill patternType="solid">
          <fgColor rgb="FF57BB8A"/>
          <bgColor rgb="FF57BB8A"/>
        </patternFill>
      </fill>
    </dxf>
    <dxf>
      <fill>
        <patternFill patternType="solid">
          <fgColor rgb="FFFFD966"/>
          <bgColor rgb="FFFFD966"/>
        </patternFill>
      </fill>
    </dxf>
    <dxf>
      <fill>
        <patternFill patternType="solid">
          <fgColor rgb="FFE06666"/>
          <bgColor rgb="FFE06666"/>
        </patternFill>
      </fill>
    </dxf>
    <dxf>
      <fill>
        <patternFill patternType="solid">
          <fgColor rgb="FFF8F9FA"/>
          <bgColor rgb="FFF8F9FA"/>
        </patternFill>
      </fill>
    </dxf>
    <dxf>
      <fill>
        <patternFill patternType="solid">
          <fgColor rgb="FFFFFFFF"/>
          <bgColor rgb="FFFFFFFF"/>
        </patternFill>
      </fill>
    </dxf>
  </dxfs>
  <tableStyles count="1">
    <tableStyle name="Respuestas de formulario 1-style" pivot="0" count="2" xr9:uid="{00000000-0011-0000-FFFF-FFFF00000000}">
      <tableStyleElement type="firstRowStripe" dxfId="11"/>
      <tableStyleElement type="secondRowStripe" dxfId="10"/>
    </tableStyle>
  </tableStyles>
  <colors>
    <mruColors>
      <color rgb="FF008000"/>
      <color rgb="FF339933"/>
      <color rgb="FF669900"/>
      <color rgb="FF33735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6.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0">
                <a:solidFill>
                  <a:srgbClr val="757575"/>
                </a:solidFill>
                <a:latin typeface="+mn-lt"/>
              </a:defRPr>
            </a:pPr>
            <a:r>
              <a:rPr lang="es-MX" b="0">
                <a:solidFill>
                  <a:srgbClr val="757575"/>
                </a:solidFill>
                <a:latin typeface="+mn-lt"/>
              </a:rPr>
              <a:t>Puntaje contra el total de respuestas</a:t>
            </a:r>
          </a:p>
        </c:rich>
      </c:tx>
      <c:overlay val="0"/>
    </c:title>
    <c:autoTitleDeleted val="0"/>
    <c:view3D>
      <c:rotX val="15"/>
      <c:rotY val="20"/>
      <c:depthPercent val="100"/>
      <c:rAngAx val="1"/>
    </c:view3D>
    <c:floor>
      <c:thickness val="0"/>
    </c:floor>
    <c:sideWall>
      <c:thickness val="0"/>
    </c:sideWall>
    <c:backWall>
      <c:thickness val="0"/>
    </c:backWall>
    <c:plotArea>
      <c:layout/>
      <c:bar3DChart>
        <c:barDir val="col"/>
        <c:grouping val="clustered"/>
        <c:varyColors val="1"/>
        <c:ser>
          <c:idx val="0"/>
          <c:order val="0"/>
          <c:tx>
            <c:strRef>
              <c:f>'Análisis de las respuestas'!$J$59</c:f>
              <c:strCache>
                <c:ptCount val="1"/>
                <c:pt idx="0">
                  <c:v>Puntaje</c:v>
                </c:pt>
              </c:strCache>
            </c:strRef>
          </c:tx>
          <c:spPr>
            <a:solidFill>
              <a:srgbClr val="3D85C6"/>
            </a:solidFill>
            <a:ln cmpd="sng">
              <a:solidFill>
                <a:srgbClr val="000000"/>
              </a:solidFill>
            </a:ln>
          </c:spPr>
          <c:invertIfNegative val="1"/>
          <c:dLbls>
            <c:spPr>
              <a:noFill/>
              <a:ln>
                <a:noFill/>
              </a:ln>
              <a:effectLst/>
            </c:spPr>
            <c:txPr>
              <a:bodyPr/>
              <a:lstStyle/>
              <a:p>
                <a:pPr lvl="0">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 de las respuestas'!$I$60:$I$65</c:f>
              <c:strCache>
                <c:ptCount val="6"/>
                <c:pt idx="0">
                  <c:v>Tema</c:v>
                </c:pt>
                <c:pt idx="1">
                  <c:v>Diseño de la página</c:v>
                </c:pt>
                <c:pt idx="2">
                  <c:v>Información</c:v>
                </c:pt>
                <c:pt idx="3">
                  <c:v>Orden de la información</c:v>
                </c:pt>
                <c:pt idx="4">
                  <c:v>Método de calificación</c:v>
                </c:pt>
                <c:pt idx="5">
                  <c:v>Nivel de dificultad de las preguntas</c:v>
                </c:pt>
              </c:strCache>
            </c:strRef>
          </c:cat>
          <c:val>
            <c:numRef>
              <c:f>'Análisis de las respuestas'!$J$60:$J$65</c:f>
              <c:numCache>
                <c:formatCode>General</c:formatCode>
                <c:ptCount val="6"/>
                <c:pt idx="0">
                  <c:v>15</c:v>
                </c:pt>
                <c:pt idx="1">
                  <c:v>28</c:v>
                </c:pt>
                <c:pt idx="2">
                  <c:v>39</c:v>
                </c:pt>
                <c:pt idx="3">
                  <c:v>24</c:v>
                </c:pt>
                <c:pt idx="4">
                  <c:v>10</c:v>
                </c:pt>
                <c:pt idx="5">
                  <c:v>10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8A0-490D-8A8C-E5F3D92EB807}"/>
            </c:ext>
          </c:extLst>
        </c:ser>
        <c:dLbls>
          <c:showLegendKey val="0"/>
          <c:showVal val="0"/>
          <c:showCatName val="0"/>
          <c:showSerName val="0"/>
          <c:showPercent val="0"/>
          <c:showBubbleSize val="0"/>
        </c:dLbls>
        <c:gapWidth val="150"/>
        <c:shape val="box"/>
        <c:axId val="803647007"/>
        <c:axId val="661446461"/>
        <c:axId val="0"/>
      </c:bar3DChart>
      <c:catAx>
        <c:axId val="803647007"/>
        <c:scaling>
          <c:orientation val="minMax"/>
        </c:scaling>
        <c:delete val="0"/>
        <c:axPos val="b"/>
        <c:title>
          <c:tx>
            <c:rich>
              <a:bodyPr/>
              <a:lstStyle/>
              <a:p>
                <a:pPr lvl="0">
                  <a:defRPr b="0">
                    <a:solidFill>
                      <a:srgbClr val="000000"/>
                    </a:solidFill>
                    <a:latin typeface="+mn-lt"/>
                  </a:defRPr>
                </a:pPr>
                <a:r>
                  <a:rPr lang="es-MX" b="0">
                    <a:solidFill>
                      <a:srgbClr val="000000"/>
                    </a:solidFill>
                    <a:latin typeface="+mn-lt"/>
                  </a:rPr>
                  <a:t>Total respuesta</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MX"/>
          </a:p>
        </c:txPr>
        <c:crossAx val="661446461"/>
        <c:crosses val="autoZero"/>
        <c:auto val="1"/>
        <c:lblAlgn val="ctr"/>
        <c:lblOffset val="100"/>
        <c:noMultiLvlLbl val="1"/>
      </c:catAx>
      <c:valAx>
        <c:axId val="66144646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s-MX" b="0">
                    <a:solidFill>
                      <a:srgbClr val="000000"/>
                    </a:solidFill>
                    <a:latin typeface="+mn-lt"/>
                  </a:rPr>
                  <a:t>Puntaje</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MX"/>
          </a:p>
        </c:txPr>
        <c:crossAx val="803647007"/>
        <c:crosses val="autoZero"/>
        <c:crossBetween val="between"/>
      </c:valAx>
    </c:plotArea>
    <c:legend>
      <c:legendPos val="r"/>
      <c:overlay val="0"/>
      <c:txPr>
        <a:bodyPr/>
        <a:lstStyle/>
        <a:p>
          <a:pPr lvl="0">
            <a:defRPr b="0">
              <a:solidFill>
                <a:srgbClr val="1A1A1A"/>
              </a:solidFill>
              <a:latin typeface="+mn-lt"/>
            </a:defRPr>
          </a:pPr>
          <a:endParaRPr lang="es-MX"/>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0">
                <a:solidFill>
                  <a:srgbClr val="757575"/>
                </a:solidFill>
                <a:latin typeface="+mn-lt"/>
              </a:defRPr>
            </a:pPr>
            <a:r>
              <a:rPr lang="es-MX" b="0">
                <a:solidFill>
                  <a:srgbClr val="757575"/>
                </a:solidFill>
                <a:latin typeface="+mn-lt"/>
              </a:rPr>
              <a:t>Tabla de frecuencia</a:t>
            </a:r>
          </a:p>
        </c:rich>
      </c:tx>
      <c:overlay val="0"/>
    </c:title>
    <c:autoTitleDeleted val="0"/>
    <c:view3D>
      <c:rotX val="50"/>
      <c:rotY val="0"/>
      <c:rAngAx val="1"/>
    </c:view3D>
    <c:floor>
      <c:thickness val="0"/>
    </c:floor>
    <c:sideWall>
      <c:thickness val="0"/>
    </c:sideWall>
    <c:backWall>
      <c:thickness val="0"/>
    </c:backWall>
    <c:plotArea>
      <c:layout/>
      <c:pie3DChart>
        <c:varyColors val="1"/>
        <c:ser>
          <c:idx val="0"/>
          <c:order val="0"/>
          <c:tx>
            <c:strRef>
              <c:f>'Análisis de las respuestas'!$B$92:$B$93</c:f>
              <c:strCache>
                <c:ptCount val="2"/>
                <c:pt idx="0">
                  <c:v>¿Cómo calificaría la experiencia de uso de la página en una escala del 1 al 6?</c:v>
                </c:pt>
                <c:pt idx="1">
                  <c:v>Tabla de frecuencia</c:v>
                </c:pt>
              </c:strCache>
            </c:strRef>
          </c:tx>
          <c:dPt>
            <c:idx val="0"/>
            <c:bubble3D val="0"/>
            <c:spPr>
              <a:solidFill>
                <a:srgbClr val="FFE599"/>
              </a:solidFill>
            </c:spPr>
            <c:extLst>
              <c:ext xmlns:c16="http://schemas.microsoft.com/office/drawing/2014/chart" uri="{C3380CC4-5D6E-409C-BE32-E72D297353CC}">
                <c16:uniqueId val="{00000001-5B4E-4B77-885C-ED759E7A84DB}"/>
              </c:ext>
            </c:extLst>
          </c:dPt>
          <c:dPt>
            <c:idx val="1"/>
            <c:bubble3D val="0"/>
            <c:spPr>
              <a:solidFill>
                <a:srgbClr val="B4A7D6"/>
              </a:solidFill>
            </c:spPr>
            <c:extLst>
              <c:ext xmlns:c16="http://schemas.microsoft.com/office/drawing/2014/chart" uri="{C3380CC4-5D6E-409C-BE32-E72D297353CC}">
                <c16:uniqueId val="{00000003-5B4E-4B77-885C-ED759E7A84DB}"/>
              </c:ext>
            </c:extLst>
          </c:dPt>
          <c:dPt>
            <c:idx val="2"/>
            <c:bubble3D val="0"/>
            <c:spPr>
              <a:solidFill>
                <a:srgbClr val="93C47D"/>
              </a:solidFill>
            </c:spPr>
            <c:extLst>
              <c:ext xmlns:c16="http://schemas.microsoft.com/office/drawing/2014/chart" uri="{C3380CC4-5D6E-409C-BE32-E72D297353CC}">
                <c16:uniqueId val="{00000005-5B4E-4B77-885C-ED759E7A84DB}"/>
              </c:ext>
            </c:extLst>
          </c:dPt>
          <c:dPt>
            <c:idx val="3"/>
            <c:bubble3D val="0"/>
            <c:spPr>
              <a:solidFill>
                <a:srgbClr val="EA9999"/>
              </a:solidFill>
            </c:spPr>
            <c:extLst>
              <c:ext xmlns:c16="http://schemas.microsoft.com/office/drawing/2014/chart" uri="{C3380CC4-5D6E-409C-BE32-E72D297353CC}">
                <c16:uniqueId val="{00000007-5B4E-4B77-885C-ED759E7A84DB}"/>
              </c:ext>
            </c:extLst>
          </c:dPt>
          <c:cat>
            <c:numRef>
              <c:f>'Análisis de las respuestas'!$A$94:$A$97</c:f>
              <c:numCache>
                <c:formatCode>General</c:formatCode>
                <c:ptCount val="4"/>
                <c:pt idx="0">
                  <c:v>3</c:v>
                </c:pt>
                <c:pt idx="1">
                  <c:v>4</c:v>
                </c:pt>
                <c:pt idx="2">
                  <c:v>5</c:v>
                </c:pt>
                <c:pt idx="3">
                  <c:v>6</c:v>
                </c:pt>
              </c:numCache>
            </c:numRef>
          </c:cat>
          <c:val>
            <c:numRef>
              <c:f>'Análisis de las respuestas'!$B$94:$B$97</c:f>
              <c:numCache>
                <c:formatCode>General</c:formatCode>
                <c:ptCount val="4"/>
                <c:pt idx="0">
                  <c:v>2</c:v>
                </c:pt>
                <c:pt idx="1">
                  <c:v>6</c:v>
                </c:pt>
                <c:pt idx="2">
                  <c:v>25</c:v>
                </c:pt>
                <c:pt idx="3">
                  <c:v>15</c:v>
                </c:pt>
              </c:numCache>
            </c:numRef>
          </c:val>
          <c:extLst>
            <c:ext xmlns:c16="http://schemas.microsoft.com/office/drawing/2014/chart" uri="{C3380CC4-5D6E-409C-BE32-E72D297353CC}">
              <c16:uniqueId val="{00000008-5B4E-4B77-885C-ED759E7A84DB}"/>
            </c:ext>
          </c:extLst>
        </c:ser>
        <c:dLbls>
          <c:showLegendKey val="0"/>
          <c:showVal val="0"/>
          <c:showCatName val="0"/>
          <c:showSerName val="0"/>
          <c:showPercent val="0"/>
          <c:showBubbleSize val="0"/>
          <c:showLeaderLines val="1"/>
        </c:dLbls>
      </c:pie3DChart>
    </c:plotArea>
    <c:legend>
      <c:legendPos val="r"/>
      <c:overlay val="0"/>
      <c:txPr>
        <a:bodyPr/>
        <a:lstStyle/>
        <a:p>
          <a:pPr lvl="0">
            <a:defRPr b="0">
              <a:solidFill>
                <a:srgbClr val="1A1A1A"/>
              </a:solidFill>
              <a:latin typeface="+mn-lt"/>
            </a:defRPr>
          </a:pPr>
          <a:endParaRPr lang="es-MX"/>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0">
                <a:solidFill>
                  <a:srgbClr val="757575"/>
                </a:solidFill>
                <a:latin typeface="+mn-lt"/>
              </a:defRPr>
            </a:pPr>
            <a:r>
              <a:rPr lang="es-MX" b="0">
                <a:solidFill>
                  <a:srgbClr val="757575"/>
                </a:solidFill>
                <a:latin typeface="+mn-lt"/>
              </a:rPr>
              <a:t>Tabla de frecuencia</a:t>
            </a:r>
          </a:p>
        </c:rich>
      </c:tx>
      <c:overlay val="0"/>
    </c:title>
    <c:autoTitleDeleted val="0"/>
    <c:view3D>
      <c:rotX val="50"/>
      <c:rotY val="0"/>
      <c:rAngAx val="1"/>
    </c:view3D>
    <c:floor>
      <c:thickness val="0"/>
    </c:floor>
    <c:sideWall>
      <c:thickness val="0"/>
    </c:sideWall>
    <c:backWall>
      <c:thickness val="0"/>
    </c:backWall>
    <c:plotArea>
      <c:layout/>
      <c:pie3DChart>
        <c:varyColors val="1"/>
        <c:ser>
          <c:idx val="0"/>
          <c:order val="0"/>
          <c:tx>
            <c:strRef>
              <c:f>'Análisis de las respuestas'!$F$92:$F$93</c:f>
              <c:strCache>
                <c:ptCount val="2"/>
                <c:pt idx="0">
                  <c:v>Del 1 al 6 ¿Qué tan adecuada le pareció la representación de los procesos de la empresa por medio de la herramienta virtual?</c:v>
                </c:pt>
                <c:pt idx="1">
                  <c:v>Tabla de frecuencia</c:v>
                </c:pt>
              </c:strCache>
            </c:strRef>
          </c:tx>
          <c:dPt>
            <c:idx val="0"/>
            <c:bubble3D val="0"/>
            <c:spPr>
              <a:solidFill>
                <a:srgbClr val="4285F4"/>
              </a:solidFill>
            </c:spPr>
            <c:extLst>
              <c:ext xmlns:c16="http://schemas.microsoft.com/office/drawing/2014/chart" uri="{C3380CC4-5D6E-409C-BE32-E72D297353CC}">
                <c16:uniqueId val="{00000001-F360-4A32-BD3D-0DE7D1F6A9E2}"/>
              </c:ext>
            </c:extLst>
          </c:dPt>
          <c:dPt>
            <c:idx val="1"/>
            <c:bubble3D val="0"/>
            <c:spPr>
              <a:solidFill>
                <a:srgbClr val="EA4335"/>
              </a:solidFill>
            </c:spPr>
            <c:extLst>
              <c:ext xmlns:c16="http://schemas.microsoft.com/office/drawing/2014/chart" uri="{C3380CC4-5D6E-409C-BE32-E72D297353CC}">
                <c16:uniqueId val="{00000003-F360-4A32-BD3D-0DE7D1F6A9E2}"/>
              </c:ext>
            </c:extLst>
          </c:dPt>
          <c:dPt>
            <c:idx val="2"/>
            <c:bubble3D val="0"/>
            <c:spPr>
              <a:solidFill>
                <a:srgbClr val="FBBC04"/>
              </a:solidFill>
            </c:spPr>
            <c:extLst>
              <c:ext xmlns:c16="http://schemas.microsoft.com/office/drawing/2014/chart" uri="{C3380CC4-5D6E-409C-BE32-E72D297353CC}">
                <c16:uniqueId val="{00000005-F360-4A32-BD3D-0DE7D1F6A9E2}"/>
              </c:ext>
            </c:extLst>
          </c:dPt>
          <c:dPt>
            <c:idx val="3"/>
            <c:bubble3D val="0"/>
            <c:spPr>
              <a:solidFill>
                <a:srgbClr val="34A853"/>
              </a:solidFill>
            </c:spPr>
            <c:extLst>
              <c:ext xmlns:c16="http://schemas.microsoft.com/office/drawing/2014/chart" uri="{C3380CC4-5D6E-409C-BE32-E72D297353CC}">
                <c16:uniqueId val="{00000007-F360-4A32-BD3D-0DE7D1F6A9E2}"/>
              </c:ext>
            </c:extLst>
          </c:dPt>
          <c:cat>
            <c:numRef>
              <c:f>'Análisis de las respuestas'!$E$94:$E$97</c:f>
              <c:numCache>
                <c:formatCode>General</c:formatCode>
                <c:ptCount val="4"/>
                <c:pt idx="0">
                  <c:v>3</c:v>
                </c:pt>
                <c:pt idx="1">
                  <c:v>4</c:v>
                </c:pt>
                <c:pt idx="2">
                  <c:v>5</c:v>
                </c:pt>
                <c:pt idx="3">
                  <c:v>6</c:v>
                </c:pt>
              </c:numCache>
            </c:numRef>
          </c:cat>
          <c:val>
            <c:numRef>
              <c:f>'Análisis de las respuestas'!$F$94:$F$97</c:f>
              <c:numCache>
                <c:formatCode>General</c:formatCode>
                <c:ptCount val="4"/>
                <c:pt idx="0">
                  <c:v>2</c:v>
                </c:pt>
                <c:pt idx="1">
                  <c:v>5</c:v>
                </c:pt>
                <c:pt idx="2">
                  <c:v>19</c:v>
                </c:pt>
                <c:pt idx="3">
                  <c:v>22</c:v>
                </c:pt>
              </c:numCache>
            </c:numRef>
          </c:val>
          <c:extLst>
            <c:ext xmlns:c16="http://schemas.microsoft.com/office/drawing/2014/chart" uri="{C3380CC4-5D6E-409C-BE32-E72D297353CC}">
              <c16:uniqueId val="{00000008-F360-4A32-BD3D-0DE7D1F6A9E2}"/>
            </c:ext>
          </c:extLst>
        </c:ser>
        <c:dLbls>
          <c:showLegendKey val="0"/>
          <c:showVal val="0"/>
          <c:showCatName val="0"/>
          <c:showSerName val="0"/>
          <c:showPercent val="0"/>
          <c:showBubbleSize val="0"/>
          <c:showLeaderLines val="1"/>
        </c:dLbls>
      </c:pie3DChart>
    </c:plotArea>
    <c:legend>
      <c:legendPos val="r"/>
      <c:overlay val="0"/>
      <c:txPr>
        <a:bodyPr/>
        <a:lstStyle/>
        <a:p>
          <a:pPr lvl="0">
            <a:defRPr b="0">
              <a:solidFill>
                <a:srgbClr val="1A1A1A"/>
              </a:solidFill>
              <a:latin typeface="+mn-lt"/>
            </a:defRPr>
          </a:pPr>
          <a:endParaRPr lang="es-MX"/>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0">
                <a:solidFill>
                  <a:srgbClr val="757575"/>
                </a:solidFill>
                <a:latin typeface="+mn-lt"/>
              </a:defRPr>
            </a:pPr>
            <a:r>
              <a:rPr lang="es-MX" b="0">
                <a:solidFill>
                  <a:srgbClr val="757575"/>
                </a:solidFill>
                <a:latin typeface="+mn-lt"/>
              </a:rPr>
              <a:t>Puntaje contra el total de respuestas</a:t>
            </a:r>
          </a:p>
        </c:rich>
      </c:tx>
      <c:overlay val="0"/>
    </c:title>
    <c:autoTitleDeleted val="0"/>
    <c:view3D>
      <c:rotX val="15"/>
      <c:rotY val="20"/>
      <c:depthPercent val="100"/>
      <c:rAngAx val="1"/>
    </c:view3D>
    <c:floor>
      <c:thickness val="0"/>
    </c:floor>
    <c:sideWall>
      <c:thickness val="0"/>
    </c:sideWall>
    <c:backWall>
      <c:thickness val="0"/>
    </c:backWall>
    <c:plotArea>
      <c:layout/>
      <c:bar3DChart>
        <c:barDir val="col"/>
        <c:grouping val="clustered"/>
        <c:varyColors val="1"/>
        <c:ser>
          <c:idx val="0"/>
          <c:order val="0"/>
          <c:tx>
            <c:strRef>
              <c:f>'Análisis de las respuestas'!$G$59</c:f>
              <c:strCache>
                <c:ptCount val="1"/>
                <c:pt idx="0">
                  <c:v>Puntaje</c:v>
                </c:pt>
              </c:strCache>
            </c:strRef>
          </c:tx>
          <c:spPr>
            <a:solidFill>
              <a:srgbClr val="4285F4"/>
            </a:solidFill>
            <a:ln cmpd="sng">
              <a:solidFill>
                <a:srgbClr val="000000"/>
              </a:solidFill>
            </a:ln>
          </c:spPr>
          <c:invertIfNegative val="1"/>
          <c:dPt>
            <c:idx val="0"/>
            <c:invertIfNegative val="1"/>
            <c:bubble3D val="0"/>
            <c:spPr>
              <a:solidFill>
                <a:srgbClr val="CC0000"/>
              </a:solidFill>
              <a:ln cmpd="sng">
                <a:solidFill>
                  <a:srgbClr val="000000"/>
                </a:solidFill>
              </a:ln>
            </c:spPr>
            <c:extLst>
              <c:ext xmlns:c16="http://schemas.microsoft.com/office/drawing/2014/chart" uri="{C3380CC4-5D6E-409C-BE32-E72D297353CC}">
                <c16:uniqueId val="{00000001-E795-47BB-97B7-A0EF58D5291F}"/>
              </c:ext>
            </c:extLst>
          </c:dPt>
          <c:dPt>
            <c:idx val="1"/>
            <c:invertIfNegative val="1"/>
            <c:bubble3D val="0"/>
            <c:spPr>
              <a:solidFill>
                <a:srgbClr val="CC0000"/>
              </a:solidFill>
              <a:ln cmpd="sng">
                <a:solidFill>
                  <a:srgbClr val="000000"/>
                </a:solidFill>
              </a:ln>
            </c:spPr>
            <c:extLst>
              <c:ext xmlns:c16="http://schemas.microsoft.com/office/drawing/2014/chart" uri="{C3380CC4-5D6E-409C-BE32-E72D297353CC}">
                <c16:uniqueId val="{00000003-E795-47BB-97B7-A0EF58D5291F}"/>
              </c:ext>
            </c:extLst>
          </c:dPt>
          <c:dPt>
            <c:idx val="2"/>
            <c:invertIfNegative val="1"/>
            <c:bubble3D val="0"/>
            <c:spPr>
              <a:solidFill>
                <a:srgbClr val="CC0000"/>
              </a:solidFill>
              <a:ln cmpd="sng">
                <a:solidFill>
                  <a:srgbClr val="000000"/>
                </a:solidFill>
              </a:ln>
            </c:spPr>
            <c:extLst>
              <c:ext xmlns:c16="http://schemas.microsoft.com/office/drawing/2014/chart" uri="{C3380CC4-5D6E-409C-BE32-E72D297353CC}">
                <c16:uniqueId val="{00000005-E795-47BB-97B7-A0EF58D5291F}"/>
              </c:ext>
            </c:extLst>
          </c:dPt>
          <c:dLbls>
            <c:spPr>
              <a:noFill/>
              <a:ln>
                <a:noFill/>
              </a:ln>
              <a:effectLst/>
            </c:spPr>
            <c:txPr>
              <a:bodyPr/>
              <a:lstStyle/>
              <a:p>
                <a:pPr lvl="0">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 de las respuestas'!$F$60:$F$62</c:f>
              <c:strCache>
                <c:ptCount val="3"/>
                <c:pt idx="0">
                  <c:v>Elementos visuales</c:v>
                </c:pt>
                <c:pt idx="1">
                  <c:v>Claridad de información</c:v>
                </c:pt>
                <c:pt idx="2">
                  <c:v>Retroalimentación en las respuestas</c:v>
                </c:pt>
              </c:strCache>
            </c:strRef>
          </c:cat>
          <c:val>
            <c:numRef>
              <c:f>'Análisis de las respuestas'!$G$60:$G$62</c:f>
              <c:numCache>
                <c:formatCode>General</c:formatCode>
                <c:ptCount val="3"/>
                <c:pt idx="0">
                  <c:v>41</c:v>
                </c:pt>
                <c:pt idx="1">
                  <c:v>31</c:v>
                </c:pt>
                <c:pt idx="2">
                  <c:v>23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E795-47BB-97B7-A0EF58D5291F}"/>
            </c:ext>
          </c:extLst>
        </c:ser>
        <c:dLbls>
          <c:showLegendKey val="0"/>
          <c:showVal val="0"/>
          <c:showCatName val="0"/>
          <c:showSerName val="0"/>
          <c:showPercent val="0"/>
          <c:showBubbleSize val="0"/>
        </c:dLbls>
        <c:gapWidth val="100"/>
        <c:shape val="box"/>
        <c:axId val="1563129457"/>
        <c:axId val="597274406"/>
        <c:axId val="0"/>
      </c:bar3DChart>
      <c:catAx>
        <c:axId val="1563129457"/>
        <c:scaling>
          <c:orientation val="minMax"/>
        </c:scaling>
        <c:delete val="0"/>
        <c:axPos val="b"/>
        <c:title>
          <c:tx>
            <c:rich>
              <a:bodyPr/>
              <a:lstStyle/>
              <a:p>
                <a:pPr lvl="0">
                  <a:defRPr b="0">
                    <a:solidFill>
                      <a:srgbClr val="000000"/>
                    </a:solidFill>
                    <a:latin typeface="+mn-lt"/>
                  </a:defRPr>
                </a:pPr>
                <a:r>
                  <a:rPr lang="es-MX" b="0">
                    <a:solidFill>
                      <a:srgbClr val="000000"/>
                    </a:solidFill>
                    <a:latin typeface="+mn-lt"/>
                  </a:rPr>
                  <a:t>Total respuesta</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MX"/>
          </a:p>
        </c:txPr>
        <c:crossAx val="597274406"/>
        <c:crosses val="autoZero"/>
        <c:auto val="1"/>
        <c:lblAlgn val="ctr"/>
        <c:lblOffset val="100"/>
        <c:noMultiLvlLbl val="1"/>
      </c:catAx>
      <c:valAx>
        <c:axId val="59727440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s-MX" b="0">
                    <a:solidFill>
                      <a:srgbClr val="000000"/>
                    </a:solidFill>
                    <a:latin typeface="+mn-lt"/>
                  </a:rPr>
                  <a:t>Puntaje</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MX"/>
          </a:p>
        </c:txPr>
        <c:crossAx val="1563129457"/>
        <c:crosses val="autoZero"/>
        <c:crossBetween val="between"/>
      </c:valAx>
    </c:plotArea>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view3D>
      <c:rotX val="15"/>
      <c:rotY val="2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'Análisis de las respuestas'!$D$59</c:f>
              <c:strCache>
                <c:ptCount val="1"/>
                <c:pt idx="0">
                  <c:v>Puntaje</c:v>
                </c:pt>
              </c:strCache>
            </c:strRef>
          </c:tx>
          <c:spPr>
            <a:solidFill>
              <a:schemeClr val="accent1"/>
            </a:solidFill>
            <a:ln>
              <a:noFill/>
            </a:ln>
            <a:effectLst/>
            <a:sp3d/>
          </c:spPr>
          <c:invertIfNegative val="0"/>
          <c:dLbls>
            <c:dLbl>
              <c:idx val="0"/>
              <c:layout>
                <c:manualLayout>
                  <c:x val="1.6119746105113944E-3"/>
                  <c:y val="0.2402964401467064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22F-480A-9B97-48AF25E95875}"/>
                </c:ext>
              </c:extLst>
            </c:dLbl>
            <c:dLbl>
              <c:idx val="1"/>
              <c:layout>
                <c:manualLayout>
                  <c:x val="-5.9105052932136023E-17"/>
                  <c:y val="9.83030891509252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22F-480A-9B97-48AF25E95875}"/>
                </c:ext>
              </c:extLst>
            </c:dLbl>
            <c:dLbl>
              <c:idx val="2"/>
              <c:layout>
                <c:manualLayout>
                  <c:x val="-1.6119746105113944E-3"/>
                  <c:y val="0.22118195058958201"/>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22F-480A-9B97-48AF25E95875}"/>
                </c:ext>
              </c:extLst>
            </c:dLbl>
            <c:spPr>
              <a:noFill/>
              <a:ln>
                <a:noFill/>
              </a:ln>
              <a:effectLst/>
            </c:spPr>
            <c:txPr>
              <a:bodyPr rot="0" spcFirstLastPara="1" vertOverflow="ellipsis" vert="horz" wrap="square" lIns="38100" tIns="19050" rIns="38100" bIns="19050" anchor="b" anchorCtr="0">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'Análisis de las respuestas'!$C$60:$C$62</c:f>
              <c:strCache>
                <c:ptCount val="3"/>
                <c:pt idx="0">
                  <c:v>¿Cree usted que los elementos visuales presentes, así como el diseño y en general el entorno visual de la página es acorde y agradable para dar a conocer los riesgos en un proceso de manufactura de armaduras deportivas?</c:v>
                </c:pt>
                <c:pt idx="1">
                  <c:v>¿Cree que la estructura del cuestionario va acorde y en orden con respecto a la información suministrada en la página?</c:v>
                </c:pt>
                <c:pt idx="2">
                  <c:v>¿Le gustaría ver más herramientas virtuales interactivas en su proceso de aprendizaje a lo largo de su pregrado?</c:v>
                </c:pt>
              </c:strCache>
            </c:strRef>
          </c:cat>
          <c:val>
            <c:numRef>
              <c:f>'Análisis de las respuestas'!$D$60:$D$62</c:f>
              <c:numCache>
                <c:formatCode>@</c:formatCode>
                <c:ptCount val="3"/>
                <c:pt idx="0">
                  <c:v>48</c:v>
                </c:pt>
                <c:pt idx="1">
                  <c:v>43</c:v>
                </c:pt>
                <c:pt idx="2">
                  <c:v>47</c:v>
                </c:pt>
              </c:numCache>
            </c:numRef>
          </c:val>
          <c:extLst>
            <c:ext xmlns:c16="http://schemas.microsoft.com/office/drawing/2014/chart" uri="{C3380CC4-5D6E-409C-BE32-E72D297353CC}">
              <c16:uniqueId val="{00000000-F22F-480A-9B97-48AF25E95875}"/>
            </c:ext>
          </c:extLst>
        </c:ser>
        <c:dLbls>
          <c:showLegendKey val="0"/>
          <c:showVal val="0"/>
          <c:showCatName val="0"/>
          <c:showSerName val="0"/>
          <c:showPercent val="0"/>
          <c:showBubbleSize val="0"/>
        </c:dLbls>
        <c:gapWidth val="219"/>
        <c:shape val="box"/>
        <c:axId val="973041359"/>
        <c:axId val="973031279"/>
        <c:axId val="0"/>
      </c:bar3DChart>
      <c:catAx>
        <c:axId val="9730413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973031279"/>
        <c:crosses val="autoZero"/>
        <c:auto val="1"/>
        <c:lblAlgn val="ctr"/>
        <c:lblOffset val="100"/>
        <c:noMultiLvlLbl val="0"/>
      </c:catAx>
      <c:valAx>
        <c:axId val="973031279"/>
        <c:scaling>
          <c:orientation val="minMax"/>
        </c:scaling>
        <c:delete val="0"/>
        <c:axPos val="l"/>
        <c:majorGridlines>
          <c:spPr>
            <a:ln w="9525" cap="flat" cmpd="sng" algn="ctr">
              <a:solidFill>
                <a:schemeClr val="tx1">
                  <a:lumMod val="15000"/>
                  <a:lumOff val="85000"/>
                </a:schemeClr>
              </a:solidFill>
              <a:round/>
            </a:ln>
            <a:effectLst/>
          </c:spPr>
        </c:majorGridlines>
        <c:numFmt formatCode="@"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9730413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Histograma de frecuencias</c:v>
          </c:tx>
          <c:spPr>
            <a:solidFill>
              <a:schemeClr val="accent1"/>
            </a:solidFill>
            <a:ln>
              <a:solidFill>
                <a:schemeClr val="tx1">
                  <a:lumMod val="95000"/>
                  <a:lumOff val="5000"/>
                </a:schemeClr>
              </a:solidFill>
            </a:ln>
            <a:effectLst/>
          </c:spPr>
          <c:invertIfNegative val="0"/>
          <c:dPt>
            <c:idx val="0"/>
            <c:invertIfNegative val="0"/>
            <c:bubble3D val="0"/>
            <c:spPr>
              <a:solidFill>
                <a:schemeClr val="accent2">
                  <a:lumMod val="60000"/>
                  <a:lumOff val="40000"/>
                </a:schemeClr>
              </a:solidFill>
              <a:ln>
                <a:solidFill>
                  <a:schemeClr val="tx1">
                    <a:lumMod val="95000"/>
                    <a:lumOff val="5000"/>
                  </a:schemeClr>
                </a:solidFill>
              </a:ln>
              <a:effectLst/>
            </c:spPr>
            <c:extLst>
              <c:ext xmlns:c16="http://schemas.microsoft.com/office/drawing/2014/chart" uri="{C3380CC4-5D6E-409C-BE32-E72D297353CC}">
                <c16:uniqueId val="{00000001-CAAA-43C5-B058-1E3D81E224D0}"/>
              </c:ext>
            </c:extLst>
          </c:dPt>
          <c:dPt>
            <c:idx val="1"/>
            <c:invertIfNegative val="0"/>
            <c:bubble3D val="0"/>
            <c:spPr>
              <a:solidFill>
                <a:schemeClr val="accent3">
                  <a:lumMod val="60000"/>
                  <a:lumOff val="40000"/>
                </a:schemeClr>
              </a:solidFill>
              <a:ln>
                <a:solidFill>
                  <a:schemeClr val="tx1">
                    <a:lumMod val="95000"/>
                    <a:lumOff val="5000"/>
                  </a:schemeClr>
                </a:solidFill>
              </a:ln>
              <a:effectLst/>
            </c:spPr>
            <c:extLst>
              <c:ext xmlns:c16="http://schemas.microsoft.com/office/drawing/2014/chart" uri="{C3380CC4-5D6E-409C-BE32-E72D297353CC}">
                <c16:uniqueId val="{00000003-CAAA-43C5-B058-1E3D81E224D0}"/>
              </c:ext>
            </c:extLst>
          </c:dPt>
          <c:dPt>
            <c:idx val="2"/>
            <c:invertIfNegative val="0"/>
            <c:bubble3D val="0"/>
            <c:spPr>
              <a:solidFill>
                <a:schemeClr val="accent4">
                  <a:lumMod val="60000"/>
                  <a:lumOff val="40000"/>
                </a:schemeClr>
              </a:solidFill>
              <a:ln>
                <a:solidFill>
                  <a:schemeClr val="tx1">
                    <a:lumMod val="95000"/>
                    <a:lumOff val="5000"/>
                  </a:schemeClr>
                </a:solidFill>
              </a:ln>
              <a:effectLst>
                <a:outerShdw blurRad="50800" dist="50800" dir="5400000" algn="ctr" rotWithShape="0">
                  <a:schemeClr val="accent4">
                    <a:lumMod val="60000"/>
                    <a:lumOff val="40000"/>
                  </a:schemeClr>
                </a:outerShdw>
              </a:effectLst>
            </c:spPr>
            <c:extLst>
              <c:ext xmlns:c16="http://schemas.microsoft.com/office/drawing/2014/chart" uri="{C3380CC4-5D6E-409C-BE32-E72D297353CC}">
                <c16:uniqueId val="{00000005-CAAA-43C5-B058-1E3D81E224D0}"/>
              </c:ext>
            </c:extLst>
          </c:dPt>
          <c:cat>
            <c:numRef>
              <c:extLst>
                <c:ext xmlns:c15="http://schemas.microsoft.com/office/drawing/2012/chart" uri="{02D57815-91ED-43cb-92C2-25804820EDAC}">
                  <c15:fullRef>
                    <c15:sqref>'[1]Respuestas de formulario 1'!$K$94:$K$96</c15:sqref>
                  </c15:fullRef>
                </c:ext>
              </c:extLst>
              <c:f>'[1]Respuestas de formulario 1'!$K$94:$K$96</c:f>
              <c:numCache>
                <c:formatCode>General</c:formatCode>
                <c:ptCount val="3"/>
                <c:pt idx="0">
                  <c:v>30</c:v>
                </c:pt>
                <c:pt idx="1">
                  <c:v>70</c:v>
                </c:pt>
                <c:pt idx="2">
                  <c:v>90</c:v>
                </c:pt>
              </c:numCache>
            </c:numRef>
          </c:cat>
          <c:val>
            <c:numRef>
              <c:extLst>
                <c:ext xmlns:c15="http://schemas.microsoft.com/office/drawing/2012/chart" uri="{02D57815-91ED-43cb-92C2-25804820EDAC}">
                  <c15:fullRef>
                    <c15:sqref>'[1]Respuestas de formulario 1'!$J$94:$J$97</c15:sqref>
                  </c15:fullRef>
                </c:ext>
              </c:extLst>
              <c:f>'[1]Respuestas de formulario 1'!$J$94:$J$96</c:f>
              <c:numCache>
                <c:formatCode>General</c:formatCode>
                <c:ptCount val="3"/>
                <c:pt idx="0">
                  <c:v>9</c:v>
                </c:pt>
                <c:pt idx="1">
                  <c:v>6</c:v>
                </c:pt>
                <c:pt idx="2">
                  <c:v>33</c:v>
                </c:pt>
              </c:numCache>
            </c:numRef>
          </c:val>
          <c:extLst>
            <c:ext xmlns:c15="http://schemas.microsoft.com/office/drawing/2012/chart" uri="{02D57815-91ED-43cb-92C2-25804820EDAC}">
              <c15:categoryFilterExceptions>
                <c15:categoryFilterException>
                  <c15:sqref>'[1]Respuestas de formulario 1'!$J$97</c15:sqref>
                  <c15:spPr xmlns:c15="http://schemas.microsoft.com/office/drawing/2012/chart">
                    <a:solidFill>
                      <a:schemeClr val="accent1">
                        <a:lumMod val="40000"/>
                        <a:lumOff val="60000"/>
                      </a:schemeClr>
                    </a:solidFill>
                    <a:ln>
                      <a:solidFill>
                        <a:schemeClr val="tx1">
                          <a:lumMod val="95000"/>
                          <a:lumOff val="5000"/>
                        </a:schemeClr>
                      </a:solidFill>
                    </a:ln>
                    <a:effectLst/>
                  </c15:spPr>
                </c15:categoryFilterException>
              </c15:categoryFilterExceptions>
            </c:ext>
            <c:ext xmlns:c16="http://schemas.microsoft.com/office/drawing/2014/chart" uri="{C3380CC4-5D6E-409C-BE32-E72D297353CC}">
              <c16:uniqueId val="{00000006-CAAA-43C5-B058-1E3D81E224D0}"/>
            </c:ext>
          </c:extLst>
        </c:ser>
        <c:dLbls>
          <c:showLegendKey val="0"/>
          <c:showVal val="0"/>
          <c:showCatName val="0"/>
          <c:showSerName val="0"/>
          <c:showPercent val="0"/>
          <c:showBubbleSize val="0"/>
        </c:dLbls>
        <c:gapWidth val="0"/>
        <c:overlap val="-27"/>
        <c:axId val="713506752"/>
        <c:axId val="713523552"/>
      </c:barChart>
      <c:lineChart>
        <c:grouping val="standard"/>
        <c:varyColors val="0"/>
        <c:ser>
          <c:idx val="1"/>
          <c:order val="1"/>
          <c:tx>
            <c:v>Poligono de frecuencias</c:v>
          </c:tx>
          <c:spPr>
            <a:ln w="28575" cap="rnd">
              <a:solidFill>
                <a:schemeClr val="accent2"/>
              </a:solidFill>
              <a:round/>
            </a:ln>
            <a:effectLst/>
          </c:spPr>
          <c:marker>
            <c:symbol val="none"/>
          </c:marker>
          <c:cat>
            <c:strLit>
              <c:ptCount val="3"/>
              <c:pt idx="0">
                <c:v>30</c:v>
              </c:pt>
              <c:pt idx="1">
                <c:v>70</c:v>
              </c:pt>
              <c:pt idx="2">
                <c:v>90</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'[1]Respuestas de formulario 1'!$J$94:$J$97</c15:sqref>
                  </c15:fullRef>
                </c:ext>
              </c:extLst>
              <c:f>'[1]Respuestas de formulario 1'!$J$94:$J$96</c:f>
              <c:numCache>
                <c:formatCode>General</c:formatCode>
                <c:ptCount val="3"/>
                <c:pt idx="0">
                  <c:v>9</c:v>
                </c:pt>
                <c:pt idx="1">
                  <c:v>6</c:v>
                </c:pt>
                <c:pt idx="2">
                  <c:v>33</c:v>
                </c:pt>
              </c:numCache>
            </c:numRef>
          </c:val>
          <c:smooth val="0"/>
          <c:extLst>
            <c:ext xmlns:c16="http://schemas.microsoft.com/office/drawing/2014/chart" uri="{C3380CC4-5D6E-409C-BE32-E72D297353CC}">
              <c16:uniqueId val="{00000007-CAAA-43C5-B058-1E3D81E224D0}"/>
            </c:ext>
          </c:extLst>
        </c:ser>
        <c:dLbls>
          <c:showLegendKey val="0"/>
          <c:showVal val="0"/>
          <c:showCatName val="0"/>
          <c:showSerName val="0"/>
          <c:showPercent val="0"/>
          <c:showBubbleSize val="0"/>
        </c:dLbls>
        <c:marker val="1"/>
        <c:smooth val="0"/>
        <c:axId val="713506752"/>
        <c:axId val="713523552"/>
      </c:lineChart>
      <c:catAx>
        <c:axId val="713506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713523552"/>
        <c:crosses val="autoZero"/>
        <c:auto val="1"/>
        <c:lblAlgn val="ctr"/>
        <c:lblOffset val="100"/>
        <c:noMultiLvlLbl val="0"/>
      </c:catAx>
      <c:valAx>
        <c:axId val="7135235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71350675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oneCellAnchor>
    <xdr:from>
      <xdr:col>8</xdr:col>
      <xdr:colOff>1943101</xdr:colOff>
      <xdr:row>66</xdr:row>
      <xdr:rowOff>76200</xdr:rowOff>
    </xdr:from>
    <xdr:ext cx="8026400" cy="4495800"/>
    <xdr:graphicFrame macro="">
      <xdr:nvGraphicFramePr>
        <xdr:cNvPr id="2" name="Chart 1" title="Gráfico">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0</xdr:col>
      <xdr:colOff>1095375</xdr:colOff>
      <xdr:row>98</xdr:row>
      <xdr:rowOff>95250</xdr:rowOff>
    </xdr:from>
    <xdr:ext cx="5715000" cy="3533775"/>
    <xdr:graphicFrame macro="">
      <xdr:nvGraphicFramePr>
        <xdr:cNvPr id="4" name="Chart 3" title="Gráfico">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4</xdr:col>
      <xdr:colOff>1619250</xdr:colOff>
      <xdr:row>99</xdr:row>
      <xdr:rowOff>38100</xdr:rowOff>
    </xdr:from>
    <xdr:ext cx="7229475" cy="4476750"/>
    <xdr:graphicFrame macro="">
      <xdr:nvGraphicFramePr>
        <xdr:cNvPr id="5" name="Chart 4" title="Gráfico">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5</xdr:col>
      <xdr:colOff>1098550</xdr:colOff>
      <xdr:row>63</xdr:row>
      <xdr:rowOff>19050</xdr:rowOff>
    </xdr:from>
    <xdr:ext cx="7229475" cy="4476750"/>
    <xdr:graphicFrame macro="">
      <xdr:nvGraphicFramePr>
        <xdr:cNvPr id="6" name="Chart 5" title="Gráfico">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twoCellAnchor>
    <xdr:from>
      <xdr:col>1</xdr:col>
      <xdr:colOff>4788724</xdr:colOff>
      <xdr:row>62</xdr:row>
      <xdr:rowOff>35501</xdr:rowOff>
    </xdr:from>
    <xdr:to>
      <xdr:col>4</xdr:col>
      <xdr:colOff>475260</xdr:colOff>
      <xdr:row>85</xdr:row>
      <xdr:rowOff>125556</xdr:rowOff>
    </xdr:to>
    <xdr:graphicFrame macro="">
      <xdr:nvGraphicFramePr>
        <xdr:cNvPr id="8" name="Gráfico 7">
          <a:extLst>
            <a:ext uri="{FF2B5EF4-FFF2-40B4-BE49-F238E27FC236}">
              <a16:creationId xmlns:a16="http://schemas.microsoft.com/office/drawing/2014/main" id="{82F225B3-E918-7144-4128-31BFD6846BA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5141232</xdr:colOff>
      <xdr:row>100</xdr:row>
      <xdr:rowOff>77107</xdr:rowOff>
    </xdr:from>
    <xdr:to>
      <xdr:col>9</xdr:col>
      <xdr:colOff>6725847</xdr:colOff>
      <xdr:row>141</xdr:row>
      <xdr:rowOff>69646</xdr:rowOff>
    </xdr:to>
    <xdr:graphicFrame macro="">
      <xdr:nvGraphicFramePr>
        <xdr:cNvPr id="10" name="Gráfico 9">
          <a:extLst>
            <a:ext uri="{FF2B5EF4-FFF2-40B4-BE49-F238E27FC236}">
              <a16:creationId xmlns:a16="http://schemas.microsoft.com/office/drawing/2014/main" id="{CD4C3923-F95B-4FF5-92A8-75B851F832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Informaci&#243;n%20Juan\Trabajos\TG%202\Libro\Encuesta%20de%20satisfacci&#243;n%20(actualizado%202).xlsx" TargetMode="External"/><Relationship Id="rId1" Type="http://schemas.openxmlformats.org/officeDocument/2006/relationships/externalLinkPath" Target="/Informaci&#243;n%20Juan/Trabajos/TG%202/Libro/Encuesta%20de%20satisfacci&#243;n%20(actualizad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puestas de formulario 1"/>
    </sheetNames>
    <sheetDataSet>
      <sheetData sheetId="0">
        <row r="94">
          <cell r="J94">
            <v>9</v>
          </cell>
          <cell r="K94">
            <v>30</v>
          </cell>
        </row>
        <row r="95">
          <cell r="J95">
            <v>6</v>
          </cell>
          <cell r="K95">
            <v>70</v>
          </cell>
        </row>
        <row r="96">
          <cell r="J96">
            <v>33</v>
          </cell>
          <cell r="K96">
            <v>90</v>
          </cell>
        </row>
        <row r="97">
          <cell r="J97">
            <v>48</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26:C173" headerRowCount="0">
  <tableColumns count="3">
    <tableColumn id="1" xr3:uid="{00000000-0010-0000-0000-000001000000}" name="Column1"/>
    <tableColumn id="2" xr3:uid="{00000000-0010-0000-0000-000002000000}" name="Column2"/>
    <tableColumn id="3" xr3:uid="{00000000-0010-0000-0000-000003000000}" name="Column3"/>
  </tableColumns>
  <tableStyleInfo name="Respuestas de formulario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M173"/>
  <sheetViews>
    <sheetView zoomScale="30" zoomScaleNormal="30" workbookViewId="0">
      <pane ySplit="1" topLeftCell="A2" activePane="bottomLeft" state="frozen"/>
      <selection pane="bottomLeft" activeCell="M85" sqref="M85"/>
    </sheetView>
  </sheetViews>
  <sheetFormatPr baseColWidth="10" defaultColWidth="12.5703125" defaultRowHeight="15.75" customHeight="1" x14ac:dyDescent="0.2"/>
  <cols>
    <col min="1" max="1" width="43.5703125" customWidth="1"/>
    <col min="2" max="2" width="82.85546875" customWidth="1"/>
    <col min="3" max="3" width="61.42578125" customWidth="1"/>
    <col min="4" max="5" width="37.5703125" customWidth="1"/>
    <col min="6" max="6" width="74.85546875" customWidth="1"/>
    <col min="7" max="7" width="67.42578125" customWidth="1"/>
    <col min="8" max="8" width="37.5703125" customWidth="1"/>
    <col min="9" max="9" width="93.42578125" customWidth="1"/>
    <col min="10" max="10" width="110.42578125" customWidth="1"/>
    <col min="11" max="11" width="29" customWidth="1"/>
    <col min="12" max="12" width="22.42578125" customWidth="1"/>
    <col min="13" max="13" width="262.85546875" customWidth="1"/>
    <col min="14" max="19" width="18.85546875" customWidth="1"/>
  </cols>
  <sheetData>
    <row r="1" spans="1:13" ht="15.75" customHeight="1" x14ac:dyDescent="0.25">
      <c r="A1" s="1" t="s">
        <v>0</v>
      </c>
      <c r="B1" s="1" t="s">
        <v>1</v>
      </c>
      <c r="C1" s="2" t="s">
        <v>2</v>
      </c>
      <c r="D1" s="3" t="s">
        <v>3</v>
      </c>
      <c r="E1" s="3" t="s">
        <v>4</v>
      </c>
      <c r="F1" s="3" t="s">
        <v>5</v>
      </c>
      <c r="G1" s="3" t="s">
        <v>6</v>
      </c>
      <c r="H1" s="4" t="s">
        <v>7</v>
      </c>
      <c r="I1" s="3" t="s">
        <v>8</v>
      </c>
      <c r="J1" s="3" t="s">
        <v>9</v>
      </c>
      <c r="K1" s="4" t="s">
        <v>7</v>
      </c>
      <c r="L1" s="5" t="s">
        <v>10</v>
      </c>
      <c r="M1" s="5" t="s">
        <v>11</v>
      </c>
    </row>
    <row r="2" spans="1:13" ht="12.75" x14ac:dyDescent="0.2">
      <c r="A2" s="1" t="s">
        <v>12</v>
      </c>
      <c r="B2" s="1" t="s">
        <v>13</v>
      </c>
      <c r="C2" s="6">
        <f>2/18</f>
        <v>0.1111111111111111</v>
      </c>
      <c r="D2" s="1" t="s">
        <v>14</v>
      </c>
      <c r="E2" s="1" t="s">
        <v>14</v>
      </c>
      <c r="F2" s="1" t="s">
        <v>15</v>
      </c>
      <c r="G2" s="1">
        <v>5</v>
      </c>
      <c r="H2" s="7"/>
      <c r="I2" s="1" t="s">
        <v>16</v>
      </c>
      <c r="J2" s="1">
        <v>5</v>
      </c>
      <c r="K2" s="8"/>
      <c r="L2" s="1" t="s">
        <v>14</v>
      </c>
    </row>
    <row r="3" spans="1:13" ht="12.75" customHeight="1" x14ac:dyDescent="0.2">
      <c r="A3" s="1" t="s">
        <v>17</v>
      </c>
      <c r="B3" s="1" t="s">
        <v>18</v>
      </c>
      <c r="C3" s="6">
        <f>4/18</f>
        <v>0.22222222222222221</v>
      </c>
      <c r="D3" s="1" t="s">
        <v>14</v>
      </c>
      <c r="E3" s="1" t="s">
        <v>14</v>
      </c>
      <c r="F3" s="1" t="s">
        <v>19</v>
      </c>
      <c r="G3" s="1">
        <v>5</v>
      </c>
      <c r="H3" s="7"/>
      <c r="I3" s="1" t="s">
        <v>20</v>
      </c>
      <c r="J3" s="1">
        <v>6</v>
      </c>
      <c r="K3" s="8"/>
      <c r="L3" s="1" t="s">
        <v>14</v>
      </c>
    </row>
    <row r="4" spans="1:13" ht="12.75" x14ac:dyDescent="0.2">
      <c r="A4" s="1" t="s">
        <v>21</v>
      </c>
      <c r="B4" s="1" t="s">
        <v>22</v>
      </c>
      <c r="C4" s="6">
        <f>7/18</f>
        <v>0.3888888888888889</v>
      </c>
      <c r="D4" s="1" t="s">
        <v>14</v>
      </c>
      <c r="E4" s="1" t="s">
        <v>14</v>
      </c>
      <c r="F4" s="1" t="s">
        <v>23</v>
      </c>
      <c r="G4" s="1">
        <v>5</v>
      </c>
      <c r="H4" s="7"/>
      <c r="I4" s="1" t="s">
        <v>16</v>
      </c>
      <c r="J4" s="1">
        <v>4</v>
      </c>
      <c r="K4" s="8"/>
      <c r="L4" s="1" t="s">
        <v>14</v>
      </c>
      <c r="M4" s="9" t="s">
        <v>24</v>
      </c>
    </row>
    <row r="5" spans="1:13" ht="12.75" x14ac:dyDescent="0.2">
      <c r="A5" s="1" t="s">
        <v>25</v>
      </c>
      <c r="B5" s="1" t="s">
        <v>26</v>
      </c>
      <c r="C5" s="6">
        <f t="shared" ref="C5:C7" si="0">8/18</f>
        <v>0.44444444444444442</v>
      </c>
      <c r="D5" s="1" t="s">
        <v>14</v>
      </c>
      <c r="E5" s="1" t="s">
        <v>14</v>
      </c>
      <c r="F5" s="1" t="s">
        <v>27</v>
      </c>
      <c r="G5" s="1">
        <v>6</v>
      </c>
      <c r="H5" s="7"/>
      <c r="I5" s="1" t="s">
        <v>16</v>
      </c>
      <c r="J5" s="1">
        <v>6</v>
      </c>
      <c r="K5" s="8"/>
      <c r="L5" s="1" t="s">
        <v>14</v>
      </c>
    </row>
    <row r="6" spans="1:13" ht="12.75" x14ac:dyDescent="0.2">
      <c r="A6" s="1" t="s">
        <v>28</v>
      </c>
      <c r="B6" s="1" t="s">
        <v>29</v>
      </c>
      <c r="C6" s="6">
        <f t="shared" si="0"/>
        <v>0.44444444444444442</v>
      </c>
      <c r="D6" s="1" t="s">
        <v>14</v>
      </c>
      <c r="E6" s="1" t="s">
        <v>14</v>
      </c>
      <c r="F6" s="1" t="s">
        <v>27</v>
      </c>
      <c r="G6" s="1">
        <v>5</v>
      </c>
      <c r="H6" s="7"/>
      <c r="I6" s="1" t="s">
        <v>30</v>
      </c>
      <c r="J6" s="1">
        <v>5</v>
      </c>
      <c r="K6" s="8"/>
      <c r="L6" s="1" t="s">
        <v>14</v>
      </c>
      <c r="M6" s="9" t="s">
        <v>31</v>
      </c>
    </row>
    <row r="7" spans="1:13" ht="12.75" x14ac:dyDescent="0.2">
      <c r="A7" s="1" t="s">
        <v>32</v>
      </c>
      <c r="B7" s="1" t="s">
        <v>33</v>
      </c>
      <c r="C7" s="6">
        <f t="shared" si="0"/>
        <v>0.44444444444444442</v>
      </c>
      <c r="D7" s="1" t="s">
        <v>14</v>
      </c>
      <c r="E7" s="1" t="s">
        <v>14</v>
      </c>
      <c r="F7" s="1" t="s">
        <v>15</v>
      </c>
      <c r="G7" s="1">
        <v>5</v>
      </c>
      <c r="H7" s="7"/>
      <c r="I7" s="1" t="s">
        <v>34</v>
      </c>
      <c r="J7" s="1">
        <v>5</v>
      </c>
      <c r="K7" s="8"/>
      <c r="L7" s="1" t="s">
        <v>14</v>
      </c>
    </row>
    <row r="8" spans="1:13" ht="12.75" x14ac:dyDescent="0.2">
      <c r="A8" s="1" t="s">
        <v>35</v>
      </c>
      <c r="B8" s="1" t="s">
        <v>36</v>
      </c>
      <c r="C8" s="6">
        <f t="shared" ref="C8:C9" si="1">9/18</f>
        <v>0.5</v>
      </c>
      <c r="D8" s="1" t="s">
        <v>14</v>
      </c>
      <c r="E8" s="1" t="s">
        <v>14</v>
      </c>
      <c r="F8" s="1" t="s">
        <v>37</v>
      </c>
      <c r="G8" s="1">
        <v>5</v>
      </c>
      <c r="H8" s="7"/>
      <c r="I8" s="1" t="s">
        <v>38</v>
      </c>
      <c r="J8" s="1">
        <v>5</v>
      </c>
      <c r="K8" s="8"/>
      <c r="L8" s="1" t="s">
        <v>14</v>
      </c>
    </row>
    <row r="9" spans="1:13" ht="12.75" x14ac:dyDescent="0.2">
      <c r="A9" s="1" t="s">
        <v>39</v>
      </c>
      <c r="B9" s="1" t="s">
        <v>40</v>
      </c>
      <c r="C9" s="6">
        <f t="shared" si="1"/>
        <v>0.5</v>
      </c>
      <c r="D9" s="1" t="s">
        <v>14</v>
      </c>
      <c r="E9" s="1" t="s">
        <v>14</v>
      </c>
      <c r="F9" s="1" t="s">
        <v>37</v>
      </c>
      <c r="G9" s="1">
        <v>6</v>
      </c>
      <c r="H9" s="7"/>
      <c r="I9" s="1" t="s">
        <v>41</v>
      </c>
      <c r="J9" s="1">
        <v>6</v>
      </c>
      <c r="K9" s="8"/>
      <c r="L9" s="1" t="s">
        <v>14</v>
      </c>
      <c r="M9" s="9" t="s">
        <v>42</v>
      </c>
    </row>
    <row r="10" spans="1:13" ht="12.75" x14ac:dyDescent="0.2">
      <c r="A10" s="1" t="s">
        <v>43</v>
      </c>
      <c r="B10" s="1" t="s">
        <v>44</v>
      </c>
      <c r="C10" s="6">
        <f>10/18</f>
        <v>0.55555555555555558</v>
      </c>
      <c r="D10" s="1" t="s">
        <v>14</v>
      </c>
      <c r="E10" s="1" t="s">
        <v>14</v>
      </c>
      <c r="F10" s="1" t="s">
        <v>45</v>
      </c>
      <c r="G10" s="1">
        <v>4</v>
      </c>
      <c r="H10" s="7"/>
      <c r="I10" s="1" t="s">
        <v>46</v>
      </c>
      <c r="J10" s="1">
        <v>5</v>
      </c>
      <c r="K10" s="8"/>
      <c r="L10" s="1" t="s">
        <v>14</v>
      </c>
      <c r="M10" s="9" t="s">
        <v>47</v>
      </c>
    </row>
    <row r="11" spans="1:13" ht="12.75" x14ac:dyDescent="0.2">
      <c r="A11" s="1" t="s">
        <v>48</v>
      </c>
      <c r="B11" s="1" t="s">
        <v>49</v>
      </c>
      <c r="C11" s="6">
        <f t="shared" ref="C11:C13" si="2">11/18</f>
        <v>0.61111111111111116</v>
      </c>
      <c r="D11" s="1" t="s">
        <v>14</v>
      </c>
      <c r="E11" s="1" t="s">
        <v>14</v>
      </c>
      <c r="F11" s="1" t="s">
        <v>37</v>
      </c>
      <c r="G11" s="1">
        <v>4</v>
      </c>
      <c r="H11" s="7"/>
      <c r="I11" s="1" t="s">
        <v>30</v>
      </c>
      <c r="J11" s="1">
        <v>6</v>
      </c>
      <c r="K11" s="8"/>
      <c r="L11" s="1" t="s">
        <v>14</v>
      </c>
      <c r="M11" s="9" t="s">
        <v>50</v>
      </c>
    </row>
    <row r="12" spans="1:13" ht="12.75" x14ac:dyDescent="0.2">
      <c r="A12" s="1" t="s">
        <v>51</v>
      </c>
      <c r="B12" s="1" t="s">
        <v>52</v>
      </c>
      <c r="C12" s="6">
        <f t="shared" si="2"/>
        <v>0.61111111111111116</v>
      </c>
      <c r="D12" s="1" t="s">
        <v>14</v>
      </c>
      <c r="E12" s="1" t="s">
        <v>53</v>
      </c>
      <c r="F12" s="1" t="s">
        <v>19</v>
      </c>
      <c r="G12" s="1">
        <v>5</v>
      </c>
      <c r="H12" s="7"/>
      <c r="I12" s="1" t="s">
        <v>30</v>
      </c>
      <c r="J12" s="1">
        <v>6</v>
      </c>
      <c r="K12" s="8"/>
      <c r="L12" s="1" t="s">
        <v>14</v>
      </c>
      <c r="M12" s="9" t="s">
        <v>54</v>
      </c>
    </row>
    <row r="13" spans="1:13" ht="12.75" x14ac:dyDescent="0.2">
      <c r="A13" s="1" t="s">
        <v>55</v>
      </c>
      <c r="B13" s="1" t="s">
        <v>56</v>
      </c>
      <c r="C13" s="6">
        <f t="shared" si="2"/>
        <v>0.61111111111111116</v>
      </c>
      <c r="D13" s="1" t="s">
        <v>14</v>
      </c>
      <c r="E13" s="1" t="s">
        <v>14</v>
      </c>
      <c r="F13" s="1" t="s">
        <v>27</v>
      </c>
      <c r="G13" s="1">
        <v>5</v>
      </c>
      <c r="H13" s="7"/>
      <c r="I13" s="1" t="s">
        <v>16</v>
      </c>
      <c r="J13" s="1">
        <v>5</v>
      </c>
      <c r="K13" s="8"/>
      <c r="L13" s="1" t="s">
        <v>14</v>
      </c>
      <c r="M13" s="9" t="s">
        <v>57</v>
      </c>
    </row>
    <row r="14" spans="1:13" ht="12.75" x14ac:dyDescent="0.2">
      <c r="A14" s="1" t="s">
        <v>58</v>
      </c>
      <c r="B14" s="1" t="s">
        <v>59</v>
      </c>
      <c r="C14" s="6">
        <f t="shared" ref="C14:C16" si="3">14/18</f>
        <v>0.77777777777777779</v>
      </c>
      <c r="D14" s="1" t="s">
        <v>14</v>
      </c>
      <c r="E14" s="1" t="s">
        <v>14</v>
      </c>
      <c r="F14" s="1" t="s">
        <v>27</v>
      </c>
      <c r="G14" s="1">
        <v>6</v>
      </c>
      <c r="H14" s="7"/>
      <c r="I14" s="1" t="s">
        <v>30</v>
      </c>
      <c r="J14" s="1">
        <v>5</v>
      </c>
      <c r="K14" s="8"/>
      <c r="L14" s="1" t="s">
        <v>14</v>
      </c>
      <c r="M14" s="9" t="s">
        <v>60</v>
      </c>
    </row>
    <row r="15" spans="1:13" ht="12.75" x14ac:dyDescent="0.2">
      <c r="A15" s="1" t="s">
        <v>61</v>
      </c>
      <c r="B15" s="1" t="s">
        <v>62</v>
      </c>
      <c r="C15" s="6">
        <f t="shared" si="3"/>
        <v>0.77777777777777779</v>
      </c>
      <c r="D15" s="1" t="s">
        <v>14</v>
      </c>
      <c r="E15" s="1" t="s">
        <v>53</v>
      </c>
      <c r="F15" s="1" t="s">
        <v>45</v>
      </c>
      <c r="G15" s="1">
        <v>5</v>
      </c>
      <c r="H15" s="7"/>
      <c r="I15" s="1" t="s">
        <v>63</v>
      </c>
      <c r="J15" s="1">
        <v>5</v>
      </c>
      <c r="K15" s="8"/>
      <c r="L15" s="1" t="s">
        <v>14</v>
      </c>
      <c r="M15" s="9" t="s">
        <v>64</v>
      </c>
    </row>
    <row r="16" spans="1:13" ht="12.75" x14ac:dyDescent="0.2">
      <c r="A16" s="1" t="s">
        <v>65</v>
      </c>
      <c r="B16" s="1" t="s">
        <v>66</v>
      </c>
      <c r="C16" s="6">
        <f t="shared" si="3"/>
        <v>0.77777777777777779</v>
      </c>
      <c r="D16" s="1" t="s">
        <v>14</v>
      </c>
      <c r="E16" s="1" t="s">
        <v>14</v>
      </c>
      <c r="F16" s="1" t="s">
        <v>27</v>
      </c>
      <c r="G16" s="1">
        <v>6</v>
      </c>
      <c r="H16" s="7"/>
      <c r="I16" s="1" t="s">
        <v>67</v>
      </c>
      <c r="J16" s="1">
        <v>5</v>
      </c>
      <c r="K16" s="8"/>
      <c r="L16" s="1" t="s">
        <v>14</v>
      </c>
    </row>
    <row r="17" spans="1:13" ht="12.75" x14ac:dyDescent="0.2">
      <c r="A17" s="1" t="s">
        <v>68</v>
      </c>
      <c r="B17" s="1" t="s">
        <v>69</v>
      </c>
      <c r="C17" s="53">
        <f t="shared" ref="C17:C19" si="4">15/18</f>
        <v>0.83333333333333337</v>
      </c>
      <c r="D17" s="1" t="s">
        <v>14</v>
      </c>
      <c r="E17" s="1" t="s">
        <v>53</v>
      </c>
      <c r="F17" s="1" t="s">
        <v>19</v>
      </c>
      <c r="G17" s="1">
        <v>4</v>
      </c>
      <c r="H17" s="7"/>
      <c r="I17" s="1" t="s">
        <v>30</v>
      </c>
      <c r="J17" s="1">
        <v>4</v>
      </c>
      <c r="K17" s="8"/>
      <c r="L17" s="1" t="s">
        <v>14</v>
      </c>
      <c r="M17" s="9" t="s">
        <v>70</v>
      </c>
    </row>
    <row r="18" spans="1:13" ht="12.75" x14ac:dyDescent="0.2">
      <c r="A18" s="1" t="s">
        <v>71</v>
      </c>
      <c r="B18" s="1" t="s">
        <v>72</v>
      </c>
      <c r="C18" s="53">
        <f t="shared" si="4"/>
        <v>0.83333333333333337</v>
      </c>
      <c r="D18" s="1" t="s">
        <v>14</v>
      </c>
      <c r="E18" s="1" t="s">
        <v>53</v>
      </c>
      <c r="F18" s="1" t="s">
        <v>27</v>
      </c>
      <c r="G18" s="1">
        <v>5</v>
      </c>
      <c r="H18" s="7"/>
      <c r="I18" s="1" t="s">
        <v>73</v>
      </c>
      <c r="J18" s="1">
        <v>6</v>
      </c>
      <c r="K18" s="8"/>
      <c r="L18" s="1" t="s">
        <v>14</v>
      </c>
      <c r="M18" s="9" t="s">
        <v>74</v>
      </c>
    </row>
    <row r="19" spans="1:13" ht="12.75" x14ac:dyDescent="0.2">
      <c r="A19" s="1" t="s">
        <v>75</v>
      </c>
      <c r="B19" s="1" t="s">
        <v>76</v>
      </c>
      <c r="C19" s="53">
        <f t="shared" si="4"/>
        <v>0.83333333333333337</v>
      </c>
      <c r="D19" s="1" t="s">
        <v>14</v>
      </c>
      <c r="E19" s="1" t="s">
        <v>14</v>
      </c>
      <c r="F19" s="1" t="s">
        <v>27</v>
      </c>
      <c r="G19" s="1">
        <v>5</v>
      </c>
      <c r="H19" s="7"/>
      <c r="I19" s="1" t="s">
        <v>20</v>
      </c>
      <c r="J19" s="1">
        <v>6</v>
      </c>
      <c r="K19" s="8"/>
      <c r="L19" s="1" t="s">
        <v>14</v>
      </c>
      <c r="M19" s="9" t="s">
        <v>77</v>
      </c>
    </row>
    <row r="20" spans="1:13" ht="12.75" x14ac:dyDescent="0.2">
      <c r="A20" s="1" t="s">
        <v>78</v>
      </c>
      <c r="B20" s="1" t="s">
        <v>79</v>
      </c>
      <c r="C20" s="53">
        <f t="shared" ref="C20:C27" si="5">16/18</f>
        <v>0.88888888888888884</v>
      </c>
      <c r="D20" s="1" t="s">
        <v>14</v>
      </c>
      <c r="E20" s="1" t="s">
        <v>14</v>
      </c>
      <c r="F20" s="1" t="s">
        <v>23</v>
      </c>
      <c r="G20" s="1">
        <v>3</v>
      </c>
      <c r="H20" s="7"/>
      <c r="I20" s="1" t="s">
        <v>80</v>
      </c>
      <c r="J20" s="1">
        <v>3</v>
      </c>
      <c r="K20" s="8"/>
      <c r="L20" s="1" t="s">
        <v>53</v>
      </c>
      <c r="M20" s="9" t="s">
        <v>81</v>
      </c>
    </row>
    <row r="21" spans="1:13" ht="12.75" x14ac:dyDescent="0.2">
      <c r="A21" s="1" t="s">
        <v>82</v>
      </c>
      <c r="B21" s="1" t="s">
        <v>83</v>
      </c>
      <c r="C21" s="53">
        <f t="shared" si="5"/>
        <v>0.88888888888888884</v>
      </c>
      <c r="D21" s="1" t="s">
        <v>14</v>
      </c>
      <c r="E21" s="1" t="s">
        <v>14</v>
      </c>
      <c r="F21" s="1" t="s">
        <v>15</v>
      </c>
      <c r="G21" s="1">
        <v>6</v>
      </c>
      <c r="H21" s="7"/>
      <c r="I21" s="1" t="s">
        <v>84</v>
      </c>
      <c r="J21" s="1">
        <v>6</v>
      </c>
      <c r="K21" s="8"/>
      <c r="L21" s="1" t="s">
        <v>14</v>
      </c>
      <c r="M21" s="9" t="s">
        <v>85</v>
      </c>
    </row>
    <row r="22" spans="1:13" ht="12.75" x14ac:dyDescent="0.2">
      <c r="A22" s="1" t="s">
        <v>86</v>
      </c>
      <c r="B22" s="1" t="s">
        <v>87</v>
      </c>
      <c r="C22" s="53">
        <f t="shared" si="5"/>
        <v>0.88888888888888884</v>
      </c>
      <c r="D22" s="1" t="s">
        <v>14</v>
      </c>
      <c r="E22" s="1" t="s">
        <v>14</v>
      </c>
      <c r="F22" s="1" t="s">
        <v>15</v>
      </c>
      <c r="G22" s="1">
        <v>5</v>
      </c>
      <c r="H22" s="7"/>
      <c r="I22" s="1" t="s">
        <v>20</v>
      </c>
      <c r="J22" s="1">
        <v>6</v>
      </c>
      <c r="K22" s="8"/>
      <c r="L22" s="1" t="s">
        <v>14</v>
      </c>
      <c r="M22" s="9" t="s">
        <v>88</v>
      </c>
    </row>
    <row r="23" spans="1:13" ht="12.75" x14ac:dyDescent="0.2">
      <c r="A23" s="1" t="s">
        <v>89</v>
      </c>
      <c r="B23" s="1" t="s">
        <v>90</v>
      </c>
      <c r="C23" s="53">
        <f t="shared" si="5"/>
        <v>0.88888888888888884</v>
      </c>
      <c r="D23" s="1" t="s">
        <v>14</v>
      </c>
      <c r="E23" s="1" t="s">
        <v>14</v>
      </c>
      <c r="F23" s="1" t="s">
        <v>37</v>
      </c>
      <c r="G23" s="1">
        <v>5</v>
      </c>
      <c r="H23" s="7"/>
      <c r="I23" s="1" t="s">
        <v>91</v>
      </c>
      <c r="J23" s="1">
        <v>6</v>
      </c>
      <c r="K23" s="8"/>
      <c r="L23" s="1" t="s">
        <v>14</v>
      </c>
      <c r="M23" s="9" t="s">
        <v>92</v>
      </c>
    </row>
    <row r="24" spans="1:13" ht="12.75" x14ac:dyDescent="0.2">
      <c r="A24" s="1" t="s">
        <v>93</v>
      </c>
      <c r="B24" s="1" t="s">
        <v>94</v>
      </c>
      <c r="C24" s="53">
        <f t="shared" si="5"/>
        <v>0.88888888888888884</v>
      </c>
      <c r="D24" s="1" t="s">
        <v>14</v>
      </c>
      <c r="E24" s="1" t="s">
        <v>14</v>
      </c>
      <c r="F24" s="1" t="s">
        <v>37</v>
      </c>
      <c r="G24" s="1">
        <v>5</v>
      </c>
      <c r="H24" s="7"/>
      <c r="I24" s="1" t="s">
        <v>95</v>
      </c>
      <c r="J24" s="1">
        <v>5</v>
      </c>
      <c r="K24" s="8"/>
      <c r="L24" s="1" t="s">
        <v>14</v>
      </c>
      <c r="M24" s="9" t="s">
        <v>96</v>
      </c>
    </row>
    <row r="25" spans="1:13" ht="12.75" x14ac:dyDescent="0.2">
      <c r="A25" s="1" t="s">
        <v>97</v>
      </c>
      <c r="B25" s="1" t="s">
        <v>98</v>
      </c>
      <c r="C25" s="53">
        <f t="shared" si="5"/>
        <v>0.88888888888888884</v>
      </c>
      <c r="D25" s="1" t="s">
        <v>14</v>
      </c>
      <c r="E25" s="1" t="s">
        <v>14</v>
      </c>
      <c r="F25" s="1" t="s">
        <v>37</v>
      </c>
      <c r="G25" s="1">
        <v>5</v>
      </c>
      <c r="H25" s="7"/>
      <c r="I25" s="1" t="s">
        <v>99</v>
      </c>
      <c r="J25" s="1">
        <v>6</v>
      </c>
      <c r="K25" s="8"/>
      <c r="L25" s="1" t="s">
        <v>14</v>
      </c>
      <c r="M25" s="9" t="s">
        <v>100</v>
      </c>
    </row>
    <row r="26" spans="1:13" ht="12.75" x14ac:dyDescent="0.2">
      <c r="A26" s="1" t="s">
        <v>101</v>
      </c>
      <c r="B26" s="1" t="s">
        <v>102</v>
      </c>
      <c r="C26" s="53">
        <f t="shared" si="5"/>
        <v>0.88888888888888884</v>
      </c>
      <c r="D26" s="1" t="s">
        <v>14</v>
      </c>
      <c r="E26" s="1" t="s">
        <v>14</v>
      </c>
      <c r="F26" s="1" t="s">
        <v>27</v>
      </c>
      <c r="G26" s="1">
        <v>6</v>
      </c>
      <c r="H26" s="7"/>
      <c r="I26" s="1" t="s">
        <v>103</v>
      </c>
      <c r="J26" s="1">
        <v>6</v>
      </c>
      <c r="K26" s="8"/>
      <c r="L26" s="1" t="s">
        <v>14</v>
      </c>
    </row>
    <row r="27" spans="1:13" ht="12.75" x14ac:dyDescent="0.2">
      <c r="A27" s="1" t="s">
        <v>104</v>
      </c>
      <c r="B27" s="1" t="s">
        <v>105</v>
      </c>
      <c r="C27" s="53">
        <f t="shared" si="5"/>
        <v>0.88888888888888884</v>
      </c>
      <c r="D27" s="1" t="s">
        <v>14</v>
      </c>
      <c r="E27" s="1" t="s">
        <v>53</v>
      </c>
      <c r="F27" s="1" t="s">
        <v>27</v>
      </c>
      <c r="G27" s="1">
        <v>5</v>
      </c>
      <c r="H27" s="7"/>
      <c r="I27" s="1" t="s">
        <v>106</v>
      </c>
      <c r="J27" s="1">
        <v>6</v>
      </c>
      <c r="K27" s="8"/>
      <c r="L27" s="1" t="s">
        <v>14</v>
      </c>
    </row>
    <row r="28" spans="1:13" ht="12.75" x14ac:dyDescent="0.2">
      <c r="A28" s="1" t="s">
        <v>107</v>
      </c>
      <c r="B28" s="1" t="s">
        <v>108</v>
      </c>
      <c r="C28" s="53">
        <f t="shared" ref="C28:C41" si="6">17/18</f>
        <v>0.94444444444444442</v>
      </c>
      <c r="D28" s="1" t="s">
        <v>14</v>
      </c>
      <c r="E28" s="1" t="s">
        <v>14</v>
      </c>
      <c r="F28" s="1" t="s">
        <v>27</v>
      </c>
      <c r="G28" s="1">
        <v>5</v>
      </c>
      <c r="H28" s="7"/>
      <c r="I28" s="1" t="s">
        <v>84</v>
      </c>
      <c r="J28" s="1">
        <v>5</v>
      </c>
      <c r="K28" s="8"/>
      <c r="L28" s="1" t="s">
        <v>14</v>
      </c>
      <c r="M28" s="9" t="s">
        <v>100</v>
      </c>
    </row>
    <row r="29" spans="1:13" ht="12.75" x14ac:dyDescent="0.2">
      <c r="A29" s="1" t="s">
        <v>109</v>
      </c>
      <c r="B29" s="1" t="s">
        <v>110</v>
      </c>
      <c r="C29" s="53">
        <f t="shared" si="6"/>
        <v>0.94444444444444442</v>
      </c>
      <c r="D29" s="1" t="s">
        <v>14</v>
      </c>
      <c r="E29" s="1" t="s">
        <v>14</v>
      </c>
      <c r="F29" s="1" t="s">
        <v>27</v>
      </c>
      <c r="G29" s="1">
        <v>6</v>
      </c>
      <c r="H29" s="7"/>
      <c r="I29" s="1" t="s">
        <v>63</v>
      </c>
      <c r="J29" s="1">
        <v>6</v>
      </c>
      <c r="K29" s="8"/>
      <c r="L29" s="1" t="s">
        <v>14</v>
      </c>
    </row>
    <row r="30" spans="1:13" ht="12.75" x14ac:dyDescent="0.2">
      <c r="A30" s="1" t="s">
        <v>111</v>
      </c>
      <c r="B30" s="1" t="s">
        <v>112</v>
      </c>
      <c r="C30" s="53">
        <f t="shared" si="6"/>
        <v>0.94444444444444442</v>
      </c>
      <c r="D30" s="1" t="s">
        <v>14</v>
      </c>
      <c r="E30" s="1" t="s">
        <v>14</v>
      </c>
      <c r="F30" s="1" t="s">
        <v>27</v>
      </c>
      <c r="G30" s="1">
        <v>6</v>
      </c>
      <c r="H30" s="7"/>
      <c r="I30" s="1" t="s">
        <v>41</v>
      </c>
      <c r="J30" s="1">
        <v>6</v>
      </c>
      <c r="K30" s="8"/>
      <c r="L30" s="1" t="s">
        <v>14</v>
      </c>
    </row>
    <row r="31" spans="1:13" ht="12.75" x14ac:dyDescent="0.2">
      <c r="A31" s="1" t="s">
        <v>113</v>
      </c>
      <c r="B31" s="1" t="s">
        <v>114</v>
      </c>
      <c r="C31" s="53">
        <f t="shared" si="6"/>
        <v>0.94444444444444442</v>
      </c>
      <c r="D31" s="1" t="s">
        <v>14</v>
      </c>
      <c r="E31" s="1" t="s">
        <v>14</v>
      </c>
      <c r="F31" s="1" t="s">
        <v>37</v>
      </c>
      <c r="G31" s="1">
        <v>6</v>
      </c>
      <c r="H31" s="7"/>
      <c r="I31" s="1" t="s">
        <v>20</v>
      </c>
      <c r="J31" s="1">
        <v>6</v>
      </c>
      <c r="K31" s="8"/>
      <c r="L31" s="1" t="s">
        <v>14</v>
      </c>
      <c r="M31" s="9" t="s">
        <v>115</v>
      </c>
    </row>
    <row r="32" spans="1:13" ht="12.75" x14ac:dyDescent="0.2">
      <c r="A32" s="1" t="s">
        <v>116</v>
      </c>
      <c r="B32" s="1" t="s">
        <v>117</v>
      </c>
      <c r="C32" s="53">
        <f t="shared" si="6"/>
        <v>0.94444444444444442</v>
      </c>
      <c r="D32" s="1" t="s">
        <v>14</v>
      </c>
      <c r="E32" s="1" t="s">
        <v>14</v>
      </c>
      <c r="F32" s="1" t="s">
        <v>37</v>
      </c>
      <c r="G32" s="1">
        <v>5</v>
      </c>
      <c r="H32" s="7"/>
      <c r="I32" s="1" t="s">
        <v>118</v>
      </c>
      <c r="J32" s="1">
        <v>5</v>
      </c>
      <c r="K32" s="8"/>
      <c r="L32" s="1" t="s">
        <v>14</v>
      </c>
      <c r="M32" s="9" t="s">
        <v>119</v>
      </c>
    </row>
    <row r="33" spans="1:13" ht="12.75" x14ac:dyDescent="0.2">
      <c r="A33" s="1" t="s">
        <v>120</v>
      </c>
      <c r="B33" s="1" t="s">
        <v>121</v>
      </c>
      <c r="C33" s="53">
        <f t="shared" si="6"/>
        <v>0.94444444444444442</v>
      </c>
      <c r="D33" s="1" t="s">
        <v>14</v>
      </c>
      <c r="E33" s="1" t="s">
        <v>14</v>
      </c>
      <c r="F33" s="1" t="s">
        <v>23</v>
      </c>
      <c r="G33" s="1">
        <v>6</v>
      </c>
      <c r="H33" s="7"/>
      <c r="I33" s="1" t="s">
        <v>122</v>
      </c>
      <c r="J33" s="1">
        <v>4</v>
      </c>
      <c r="K33" s="8"/>
      <c r="L33" s="1" t="s">
        <v>14</v>
      </c>
    </row>
    <row r="34" spans="1:13" ht="12.75" x14ac:dyDescent="0.2">
      <c r="A34" s="1" t="s">
        <v>123</v>
      </c>
      <c r="B34" s="1" t="s">
        <v>124</v>
      </c>
      <c r="C34" s="53">
        <f t="shared" si="6"/>
        <v>0.94444444444444442</v>
      </c>
      <c r="D34" s="1" t="s">
        <v>14</v>
      </c>
      <c r="E34" s="1" t="s">
        <v>14</v>
      </c>
      <c r="F34" s="1" t="s">
        <v>15</v>
      </c>
      <c r="G34" s="1">
        <v>5</v>
      </c>
      <c r="H34" s="7"/>
      <c r="I34" s="1" t="s">
        <v>20</v>
      </c>
      <c r="J34" s="1">
        <v>5</v>
      </c>
      <c r="K34" s="8"/>
      <c r="L34" s="1" t="s">
        <v>14</v>
      </c>
      <c r="M34" s="9" t="s">
        <v>125</v>
      </c>
    </row>
    <row r="35" spans="1:13" ht="12.75" x14ac:dyDescent="0.2">
      <c r="A35" s="1" t="s">
        <v>126</v>
      </c>
      <c r="B35" s="1" t="s">
        <v>127</v>
      </c>
      <c r="C35" s="53">
        <f t="shared" si="6"/>
        <v>0.94444444444444442</v>
      </c>
      <c r="D35" s="1" t="s">
        <v>14</v>
      </c>
      <c r="E35" s="1" t="s">
        <v>14</v>
      </c>
      <c r="F35" s="1" t="s">
        <v>15</v>
      </c>
      <c r="G35" s="1">
        <v>5</v>
      </c>
      <c r="H35" s="7"/>
      <c r="I35" s="1" t="s">
        <v>128</v>
      </c>
      <c r="J35" s="1">
        <v>5</v>
      </c>
      <c r="K35" s="8"/>
      <c r="L35" s="1" t="s">
        <v>14</v>
      </c>
      <c r="M35" s="9" t="s">
        <v>129</v>
      </c>
    </row>
    <row r="36" spans="1:13" ht="12.75" x14ac:dyDescent="0.2">
      <c r="A36" s="1" t="s">
        <v>130</v>
      </c>
      <c r="B36" s="1" t="s">
        <v>131</v>
      </c>
      <c r="C36" s="53">
        <f t="shared" si="6"/>
        <v>0.94444444444444442</v>
      </c>
      <c r="D36" s="1" t="s">
        <v>14</v>
      </c>
      <c r="E36" s="1" t="s">
        <v>14</v>
      </c>
      <c r="F36" s="1" t="s">
        <v>37</v>
      </c>
      <c r="G36" s="1">
        <v>5</v>
      </c>
      <c r="H36" s="7"/>
      <c r="I36" s="1" t="s">
        <v>132</v>
      </c>
      <c r="J36" s="1">
        <v>5</v>
      </c>
      <c r="K36" s="8"/>
      <c r="L36" s="1" t="s">
        <v>14</v>
      </c>
      <c r="M36" s="9" t="s">
        <v>133</v>
      </c>
    </row>
    <row r="37" spans="1:13" ht="12.75" x14ac:dyDescent="0.2">
      <c r="A37" s="1" t="s">
        <v>134</v>
      </c>
      <c r="B37" s="1" t="s">
        <v>135</v>
      </c>
      <c r="C37" s="53">
        <f t="shared" si="6"/>
        <v>0.94444444444444442</v>
      </c>
      <c r="D37" s="1" t="s">
        <v>14</v>
      </c>
      <c r="E37" s="1" t="s">
        <v>14</v>
      </c>
      <c r="F37" s="1" t="s">
        <v>15</v>
      </c>
      <c r="G37" s="1">
        <v>6</v>
      </c>
      <c r="H37" s="7"/>
      <c r="I37" s="1" t="s">
        <v>63</v>
      </c>
      <c r="J37" s="1">
        <v>6</v>
      </c>
      <c r="K37" s="8"/>
      <c r="L37" s="1" t="s">
        <v>14</v>
      </c>
      <c r="M37" s="9" t="s">
        <v>100</v>
      </c>
    </row>
    <row r="38" spans="1:13" ht="12.75" x14ac:dyDescent="0.2">
      <c r="A38" s="1" t="s">
        <v>136</v>
      </c>
      <c r="B38" s="1" t="s">
        <v>137</v>
      </c>
      <c r="C38" s="53">
        <f t="shared" si="6"/>
        <v>0.94444444444444442</v>
      </c>
      <c r="D38" s="1" t="s">
        <v>14</v>
      </c>
      <c r="E38" s="1" t="s">
        <v>14</v>
      </c>
      <c r="F38" s="1" t="s">
        <v>37</v>
      </c>
      <c r="G38" s="1">
        <v>4</v>
      </c>
      <c r="H38" s="7"/>
      <c r="I38" s="1" t="s">
        <v>118</v>
      </c>
      <c r="J38" s="1">
        <v>5</v>
      </c>
      <c r="K38" s="8"/>
      <c r="L38" s="1" t="s">
        <v>14</v>
      </c>
      <c r="M38" s="9" t="s">
        <v>138</v>
      </c>
    </row>
    <row r="39" spans="1:13" ht="12.75" x14ac:dyDescent="0.2">
      <c r="A39" s="1" t="s">
        <v>139</v>
      </c>
      <c r="B39" s="1" t="s">
        <v>140</v>
      </c>
      <c r="C39" s="53">
        <f t="shared" si="6"/>
        <v>0.94444444444444442</v>
      </c>
      <c r="D39" s="1" t="s">
        <v>14</v>
      </c>
      <c r="E39" s="1" t="s">
        <v>14</v>
      </c>
      <c r="F39" s="1" t="s">
        <v>15</v>
      </c>
      <c r="G39" s="1">
        <v>6</v>
      </c>
      <c r="H39" s="7"/>
      <c r="I39" s="1" t="s">
        <v>141</v>
      </c>
      <c r="J39" s="1">
        <v>6</v>
      </c>
      <c r="K39" s="8"/>
      <c r="L39" s="1" t="s">
        <v>14</v>
      </c>
      <c r="M39" s="9" t="s">
        <v>142</v>
      </c>
    </row>
    <row r="40" spans="1:13" ht="12.75" x14ac:dyDescent="0.2">
      <c r="A40" s="1" t="s">
        <v>143</v>
      </c>
      <c r="B40" s="1" t="s">
        <v>144</v>
      </c>
      <c r="C40" s="53">
        <f t="shared" si="6"/>
        <v>0.94444444444444442</v>
      </c>
      <c r="D40" s="1" t="s">
        <v>14</v>
      </c>
      <c r="E40" s="1" t="s">
        <v>14</v>
      </c>
      <c r="F40" s="1" t="s">
        <v>27</v>
      </c>
      <c r="G40" s="1">
        <v>6</v>
      </c>
      <c r="H40" s="7"/>
      <c r="I40" s="1" t="s">
        <v>63</v>
      </c>
      <c r="J40" s="1">
        <v>6</v>
      </c>
      <c r="K40" s="8"/>
      <c r="L40" s="1" t="s">
        <v>14</v>
      </c>
      <c r="M40" s="9" t="s">
        <v>100</v>
      </c>
    </row>
    <row r="41" spans="1:13" ht="12.75" x14ac:dyDescent="0.2">
      <c r="A41" s="1" t="s">
        <v>145</v>
      </c>
      <c r="B41" s="1" t="s">
        <v>146</v>
      </c>
      <c r="C41" s="53">
        <f t="shared" si="6"/>
        <v>0.94444444444444442</v>
      </c>
      <c r="D41" s="1" t="s">
        <v>14</v>
      </c>
      <c r="E41" s="1" t="s">
        <v>14</v>
      </c>
      <c r="F41" s="1" t="s">
        <v>27</v>
      </c>
      <c r="G41" s="1">
        <v>5</v>
      </c>
      <c r="H41" s="7"/>
      <c r="I41" s="1" t="s">
        <v>147</v>
      </c>
      <c r="J41" s="1">
        <v>5</v>
      </c>
      <c r="K41" s="8"/>
      <c r="L41" s="1" t="s">
        <v>14</v>
      </c>
      <c r="M41" s="9" t="s">
        <v>85</v>
      </c>
    </row>
    <row r="42" spans="1:13" ht="12.75" x14ac:dyDescent="0.2">
      <c r="A42" s="1" t="s">
        <v>148</v>
      </c>
      <c r="B42" s="1" t="s">
        <v>149</v>
      </c>
      <c r="C42" s="53">
        <f t="shared" ref="C42:C49" si="7">18/18</f>
        <v>1</v>
      </c>
      <c r="D42" s="1" t="s">
        <v>14</v>
      </c>
      <c r="E42" s="1" t="s">
        <v>14</v>
      </c>
      <c r="F42" s="1" t="s">
        <v>37</v>
      </c>
      <c r="G42" s="1">
        <v>5</v>
      </c>
      <c r="H42" s="7"/>
      <c r="I42" s="1" t="s">
        <v>30</v>
      </c>
      <c r="J42" s="1">
        <v>6</v>
      </c>
      <c r="K42" s="8"/>
      <c r="L42" s="1" t="s">
        <v>14</v>
      </c>
      <c r="M42" s="9" t="s">
        <v>150</v>
      </c>
    </row>
    <row r="43" spans="1:13" ht="12.75" x14ac:dyDescent="0.2">
      <c r="A43" s="1" t="s">
        <v>151</v>
      </c>
      <c r="B43" s="1" t="s">
        <v>152</v>
      </c>
      <c r="C43" s="53">
        <f t="shared" si="7"/>
        <v>1</v>
      </c>
      <c r="D43" s="1" t="s">
        <v>14</v>
      </c>
      <c r="E43" s="1" t="s">
        <v>14</v>
      </c>
      <c r="F43" s="1" t="s">
        <v>15</v>
      </c>
      <c r="G43" s="1">
        <v>4</v>
      </c>
      <c r="H43" s="7"/>
      <c r="I43" s="1" t="s">
        <v>20</v>
      </c>
      <c r="J43" s="1">
        <v>5</v>
      </c>
      <c r="K43" s="8"/>
      <c r="L43" s="1" t="s">
        <v>14</v>
      </c>
      <c r="M43" s="9" t="s">
        <v>153</v>
      </c>
    </row>
    <row r="44" spans="1:13" ht="12.75" x14ac:dyDescent="0.2">
      <c r="A44" s="1" t="s">
        <v>154</v>
      </c>
      <c r="B44" s="1" t="s">
        <v>155</v>
      </c>
      <c r="C44" s="53">
        <f t="shared" si="7"/>
        <v>1</v>
      </c>
      <c r="D44" s="1" t="s">
        <v>14</v>
      </c>
      <c r="E44" s="1" t="s">
        <v>14</v>
      </c>
      <c r="F44" s="1" t="s">
        <v>27</v>
      </c>
      <c r="G44" s="1">
        <v>6</v>
      </c>
      <c r="H44" s="7"/>
      <c r="I44" s="1" t="s">
        <v>156</v>
      </c>
      <c r="J44" s="1">
        <v>5</v>
      </c>
      <c r="K44" s="8"/>
      <c r="L44" s="1" t="s">
        <v>14</v>
      </c>
      <c r="M44" s="9" t="s">
        <v>157</v>
      </c>
    </row>
    <row r="45" spans="1:13" ht="12.75" x14ac:dyDescent="0.2">
      <c r="A45" s="1" t="s">
        <v>158</v>
      </c>
      <c r="B45" s="1" t="s">
        <v>159</v>
      </c>
      <c r="C45" s="53">
        <f t="shared" si="7"/>
        <v>1</v>
      </c>
      <c r="D45" s="1" t="s">
        <v>14</v>
      </c>
      <c r="E45" s="1" t="s">
        <v>14</v>
      </c>
      <c r="F45" s="1" t="s">
        <v>15</v>
      </c>
      <c r="G45" s="1">
        <v>5</v>
      </c>
      <c r="H45" s="7"/>
      <c r="I45" s="1" t="s">
        <v>132</v>
      </c>
      <c r="J45" s="1">
        <v>6</v>
      </c>
      <c r="K45" s="8"/>
      <c r="L45" s="1" t="s">
        <v>14</v>
      </c>
      <c r="M45" s="9" t="s">
        <v>160</v>
      </c>
    </row>
    <row r="46" spans="1:13" ht="12.75" x14ac:dyDescent="0.2">
      <c r="A46" s="1" t="s">
        <v>161</v>
      </c>
      <c r="B46" s="1" t="s">
        <v>162</v>
      </c>
      <c r="C46" s="53">
        <f t="shared" si="7"/>
        <v>1</v>
      </c>
      <c r="D46" s="1" t="s">
        <v>14</v>
      </c>
      <c r="E46" s="1" t="s">
        <v>14</v>
      </c>
      <c r="F46" s="1" t="s">
        <v>45</v>
      </c>
      <c r="G46" s="1">
        <v>5</v>
      </c>
      <c r="H46" s="7"/>
      <c r="I46" s="1" t="s">
        <v>63</v>
      </c>
      <c r="J46" s="1">
        <v>4</v>
      </c>
      <c r="K46" s="8"/>
      <c r="L46" s="1" t="s">
        <v>14</v>
      </c>
      <c r="M46" s="9" t="s">
        <v>163</v>
      </c>
    </row>
    <row r="47" spans="1:13" ht="12.75" x14ac:dyDescent="0.2">
      <c r="A47" s="1" t="s">
        <v>164</v>
      </c>
      <c r="B47" s="1" t="s">
        <v>165</v>
      </c>
      <c r="C47" s="53">
        <f t="shared" si="7"/>
        <v>1</v>
      </c>
      <c r="D47" s="1" t="s">
        <v>14</v>
      </c>
      <c r="E47" s="1" t="s">
        <v>14</v>
      </c>
      <c r="F47" s="1" t="s">
        <v>27</v>
      </c>
      <c r="G47" s="1">
        <v>4</v>
      </c>
      <c r="H47" s="7"/>
      <c r="I47" s="1" t="s">
        <v>84</v>
      </c>
      <c r="J47" s="1">
        <v>4</v>
      </c>
      <c r="K47" s="8"/>
      <c r="L47" s="1" t="s">
        <v>14</v>
      </c>
      <c r="M47" s="9" t="s">
        <v>166</v>
      </c>
    </row>
    <row r="48" spans="1:13" ht="12.75" x14ac:dyDescent="0.2">
      <c r="A48" s="1" t="s">
        <v>167</v>
      </c>
      <c r="B48" s="1" t="s">
        <v>168</v>
      </c>
      <c r="C48" s="53">
        <f t="shared" si="7"/>
        <v>1</v>
      </c>
      <c r="D48" s="1" t="s">
        <v>14</v>
      </c>
      <c r="E48" s="1" t="s">
        <v>14</v>
      </c>
      <c r="F48" s="1" t="s">
        <v>23</v>
      </c>
      <c r="G48" s="1">
        <v>3</v>
      </c>
      <c r="H48" s="7"/>
      <c r="I48" s="1" t="s">
        <v>118</v>
      </c>
      <c r="J48" s="1">
        <v>3</v>
      </c>
      <c r="K48" s="8"/>
      <c r="L48" s="1" t="s">
        <v>14</v>
      </c>
      <c r="M48" s="9" t="s">
        <v>100</v>
      </c>
    </row>
    <row r="49" spans="1:13" ht="12.75" x14ac:dyDescent="0.2">
      <c r="A49" s="10" t="s">
        <v>169</v>
      </c>
      <c r="B49" s="1" t="s">
        <v>170</v>
      </c>
      <c r="C49" s="53">
        <f t="shared" si="7"/>
        <v>1</v>
      </c>
      <c r="D49" s="1" t="s">
        <v>14</v>
      </c>
      <c r="E49" s="1" t="s">
        <v>14</v>
      </c>
      <c r="F49" s="1" t="s">
        <v>27</v>
      </c>
      <c r="G49" s="1">
        <v>6</v>
      </c>
      <c r="H49" s="7"/>
      <c r="I49" s="1" t="s">
        <v>106</v>
      </c>
      <c r="J49" s="1">
        <v>6</v>
      </c>
      <c r="K49" s="8"/>
      <c r="L49" s="1" t="s">
        <v>14</v>
      </c>
      <c r="M49" s="11"/>
    </row>
    <row r="50" spans="1:13" ht="12.75" x14ac:dyDescent="0.2">
      <c r="A50" s="12" t="s">
        <v>171</v>
      </c>
      <c r="B50" s="13">
        <v>48</v>
      </c>
      <c r="C50" s="14"/>
      <c r="D50" s="15"/>
      <c r="E50" s="15"/>
      <c r="F50" s="16"/>
      <c r="G50" s="16"/>
      <c r="H50" s="16"/>
      <c r="I50" s="16"/>
      <c r="J50" s="16"/>
      <c r="K50" s="15"/>
      <c r="L50" s="15"/>
      <c r="M50" s="16"/>
    </row>
    <row r="51" spans="1:13" ht="15" x14ac:dyDescent="0.25">
      <c r="A51" s="12"/>
      <c r="B51" s="17" t="s">
        <v>172</v>
      </c>
      <c r="C51" s="18">
        <f>AVERAGE(C2:C49)</f>
        <v>0.80439814814814758</v>
      </c>
      <c r="D51" s="15"/>
      <c r="E51" s="15"/>
      <c r="F51" s="17" t="s">
        <v>172</v>
      </c>
      <c r="G51" s="61">
        <f>AVERAGE(G2:G49)</f>
        <v>5.104166666666667</v>
      </c>
      <c r="H51" s="19" t="s">
        <v>201</v>
      </c>
      <c r="I51" s="17" t="s">
        <v>172</v>
      </c>
      <c r="J51" s="20">
        <f>AVERAGE(J2:J49)</f>
        <v>5.270833333333333</v>
      </c>
      <c r="K51" s="19" t="s">
        <v>173</v>
      </c>
      <c r="L51" s="15"/>
      <c r="M51" s="16"/>
    </row>
    <row r="52" spans="1:13" ht="15" x14ac:dyDescent="0.25">
      <c r="A52" s="12"/>
      <c r="B52" s="17" t="s">
        <v>200</v>
      </c>
      <c r="C52" s="18">
        <f>STDEV(C2:C49)</f>
        <v>0.22515487572606036</v>
      </c>
      <c r="D52" s="15"/>
      <c r="E52" s="15"/>
      <c r="F52" s="17" t="s">
        <v>174</v>
      </c>
      <c r="G52" s="61">
        <f>STDEV(G2:G50)</f>
        <v>0.77842129744249566</v>
      </c>
      <c r="H52" s="21">
        <f>(G52/G51)*100</f>
        <v>15.250702970301955</v>
      </c>
      <c r="I52" s="17" t="s">
        <v>174</v>
      </c>
      <c r="J52" s="20">
        <f>STDEV(J2:J49)</f>
        <v>0.81839446695716422</v>
      </c>
      <c r="K52" s="21">
        <f>(J52/J51)*100</f>
        <v>15.526851547013393</v>
      </c>
      <c r="L52" s="15"/>
      <c r="M52" s="16"/>
    </row>
    <row r="59" spans="1:13" ht="12.75" x14ac:dyDescent="0.2">
      <c r="B59" s="47"/>
      <c r="C59" s="49" t="s">
        <v>175</v>
      </c>
      <c r="D59" s="50" t="s">
        <v>176</v>
      </c>
      <c r="F59" s="22" t="s">
        <v>177</v>
      </c>
      <c r="G59" s="22" t="s">
        <v>176</v>
      </c>
      <c r="I59" s="23" t="s">
        <v>177</v>
      </c>
      <c r="J59" s="23" t="s">
        <v>176</v>
      </c>
    </row>
    <row r="60" spans="1:13" ht="12.75" x14ac:dyDescent="0.2">
      <c r="B60" s="48"/>
      <c r="C60" s="51" t="s">
        <v>178</v>
      </c>
      <c r="D60" s="52">
        <f>COUNTIF(D2:D49,"Sí")</f>
        <v>48</v>
      </c>
      <c r="F60" s="24" t="s">
        <v>37</v>
      </c>
      <c r="G60" s="25">
        <f>SUMPRODUCT(--ISNUMBER(SEARCH("Elementos visuales", F2:F49)))</f>
        <v>41</v>
      </c>
      <c r="I60" s="26" t="s">
        <v>91</v>
      </c>
      <c r="J60" s="27">
        <f>SUMPRODUCT(--ISNUMBER(SEARCH("Tema", I2:I49)))</f>
        <v>15</v>
      </c>
    </row>
    <row r="61" spans="1:13" ht="12.75" x14ac:dyDescent="0.2">
      <c r="B61" s="48"/>
      <c r="C61" s="51" t="s">
        <v>4</v>
      </c>
      <c r="D61" s="52">
        <f>COUNTIF(E2:E49,"Sí")</f>
        <v>43</v>
      </c>
      <c r="F61" s="24" t="s">
        <v>179</v>
      </c>
      <c r="G61" s="25">
        <f>SUMPRODUCT(--ISNUMBER(SEARCH("Claridad de la información", F2:F49)))</f>
        <v>31</v>
      </c>
      <c r="I61" s="26" t="s">
        <v>20</v>
      </c>
      <c r="J61" s="27">
        <f>SUMPRODUCT(--ISNUMBER(SEARCH("Diseño de la página", I2:I49)))</f>
        <v>28</v>
      </c>
    </row>
    <row r="62" spans="1:13" ht="12.75" x14ac:dyDescent="0.2">
      <c r="B62" s="48"/>
      <c r="C62" s="51" t="s">
        <v>10</v>
      </c>
      <c r="D62" s="52">
        <f>COUNTIF(L2:L49,"Sí")</f>
        <v>47</v>
      </c>
      <c r="E62" s="28"/>
      <c r="F62" s="24" t="s">
        <v>19</v>
      </c>
      <c r="G62" s="25">
        <f>SUMPRODUCT(--ISNUMBER(SEARCH("Retroalimentación en las respuestas", F2:F49)))</f>
        <v>23</v>
      </c>
      <c r="I62" s="26" t="s">
        <v>30</v>
      </c>
      <c r="J62" s="27">
        <f>SUMPRODUCT(--ISNUMBER(SEARCH("Información", I2:I49)))</f>
        <v>39</v>
      </c>
    </row>
    <row r="63" spans="1:13" ht="12.75" x14ac:dyDescent="0.2">
      <c r="F63" s="9"/>
      <c r="I63" s="26" t="s">
        <v>63</v>
      </c>
      <c r="J63" s="27">
        <f>SUMPRODUCT(--ISNUMBER(SEARCH("Orden de la información", I2:I49)))</f>
        <v>24</v>
      </c>
    </row>
    <row r="64" spans="1:13" ht="12.75" x14ac:dyDescent="0.2">
      <c r="I64" s="26" t="s">
        <v>38</v>
      </c>
      <c r="J64" s="27">
        <f>SUMPRODUCT(--ISNUMBER(SEARCH("Método de calificación", I2:I49)))</f>
        <v>10</v>
      </c>
    </row>
    <row r="65" spans="6:10" ht="12.75" x14ac:dyDescent="0.2">
      <c r="F65" s="9"/>
      <c r="I65" s="26" t="s">
        <v>180</v>
      </c>
      <c r="J65" s="27">
        <f>SUMPRODUCT(--ISNUMBER(SEARCH("Nivel de dificultad de las preguntas", I2:I49)))</f>
        <v>10</v>
      </c>
    </row>
    <row r="85" spans="1:12" ht="15.75" customHeight="1" x14ac:dyDescent="0.2">
      <c r="J85" s="57" t="s">
        <v>196</v>
      </c>
      <c r="K85" s="58" t="s">
        <v>197</v>
      </c>
    </row>
    <row r="88" spans="1:12" ht="15.75" customHeight="1" x14ac:dyDescent="0.2">
      <c r="B88" s="54" t="s">
        <v>193</v>
      </c>
      <c r="C88" s="55" t="s">
        <v>192</v>
      </c>
    </row>
    <row r="89" spans="1:12" ht="15.75" customHeight="1" x14ac:dyDescent="0.2">
      <c r="F89" s="62" t="s">
        <v>195</v>
      </c>
      <c r="G89" s="63" t="s">
        <v>196</v>
      </c>
    </row>
    <row r="92" spans="1:12" ht="60" x14ac:dyDescent="0.25">
      <c r="A92" s="64" t="s">
        <v>6</v>
      </c>
      <c r="B92" s="65"/>
      <c r="E92" s="60" t="s">
        <v>9</v>
      </c>
      <c r="F92" s="59"/>
      <c r="I92" s="29" t="s">
        <v>2</v>
      </c>
      <c r="J92" s="30"/>
      <c r="K92" s="30"/>
      <c r="L92" s="31"/>
    </row>
    <row r="93" spans="1:12" ht="15" x14ac:dyDescent="0.25">
      <c r="A93" s="32" t="s">
        <v>181</v>
      </c>
      <c r="B93" s="32" t="s">
        <v>182</v>
      </c>
      <c r="E93" s="33" t="s">
        <v>181</v>
      </c>
      <c r="F93" s="33" t="s">
        <v>182</v>
      </c>
      <c r="I93" s="34" t="s">
        <v>183</v>
      </c>
      <c r="J93" s="34" t="s">
        <v>184</v>
      </c>
      <c r="K93" s="35" t="s">
        <v>185</v>
      </c>
      <c r="L93" s="36" t="s">
        <v>186</v>
      </c>
    </row>
    <row r="94" spans="1:12" ht="15" x14ac:dyDescent="0.25">
      <c r="A94" s="37">
        <v>3</v>
      </c>
      <c r="B94" s="38">
        <f>COUNTIF(G2:G49,A94)</f>
        <v>2</v>
      </c>
      <c r="E94" s="39">
        <v>3</v>
      </c>
      <c r="F94" s="40">
        <f>COUNTIF(J2:J49,E94)</f>
        <v>2</v>
      </c>
      <c r="I94" s="41" t="s">
        <v>187</v>
      </c>
      <c r="J94" s="42">
        <v>9</v>
      </c>
      <c r="K94" s="43">
        <v>30</v>
      </c>
      <c r="L94" s="43">
        <v>9</v>
      </c>
    </row>
    <row r="95" spans="1:12" ht="12.75" x14ac:dyDescent="0.2">
      <c r="A95" s="37">
        <v>4</v>
      </c>
      <c r="B95" s="38">
        <f>COUNTIF(G2:G49,A95)</f>
        <v>6</v>
      </c>
      <c r="E95" s="44">
        <v>4</v>
      </c>
      <c r="F95" s="40">
        <f>COUNTIF(J2:J49,E95)</f>
        <v>5</v>
      </c>
      <c r="I95" s="41" t="s">
        <v>188</v>
      </c>
      <c r="J95" s="42">
        <v>6</v>
      </c>
      <c r="K95" s="43">
        <v>70</v>
      </c>
      <c r="L95" s="43">
        <v>15</v>
      </c>
    </row>
    <row r="96" spans="1:12" ht="12.75" x14ac:dyDescent="0.2">
      <c r="A96" s="37">
        <v>5</v>
      </c>
      <c r="B96" s="38">
        <f>COUNTIF(G2:G49,A96)</f>
        <v>25</v>
      </c>
      <c r="E96" s="44">
        <v>5</v>
      </c>
      <c r="F96" s="40">
        <f>COUNTIF(J2:J49,E96)</f>
        <v>19</v>
      </c>
      <c r="I96" s="41" t="s">
        <v>189</v>
      </c>
      <c r="J96" s="42">
        <v>33</v>
      </c>
      <c r="K96" s="43">
        <v>90</v>
      </c>
      <c r="L96" s="43">
        <v>48</v>
      </c>
    </row>
    <row r="97" spans="1:10" ht="12.75" x14ac:dyDescent="0.2">
      <c r="A97" s="37">
        <v>6</v>
      </c>
      <c r="B97" s="38">
        <f>COUNTIF(G4:G51,A97)</f>
        <v>15</v>
      </c>
      <c r="E97" s="44">
        <v>6</v>
      </c>
      <c r="F97" s="40">
        <f>COUNTIF(J2:J49,E97)</f>
        <v>22</v>
      </c>
      <c r="I97" s="41" t="s">
        <v>190</v>
      </c>
      <c r="J97" s="42">
        <v>48</v>
      </c>
    </row>
    <row r="98" spans="1:10" ht="12.75" x14ac:dyDescent="0.2">
      <c r="C98" s="9">
        <f>COUNTIF(C2:C49,"&lt;0.60")</f>
        <v>9</v>
      </c>
      <c r="I98" t="s">
        <v>196</v>
      </c>
    </row>
    <row r="99" spans="1:10" ht="12.75" customHeight="1" x14ac:dyDescent="0.2">
      <c r="E99" t="s">
        <v>196</v>
      </c>
      <c r="F99" s="62" t="s">
        <v>198</v>
      </c>
      <c r="J99" s="62" t="s">
        <v>199</v>
      </c>
    </row>
    <row r="100" spans="1:10" ht="12.75" x14ac:dyDescent="0.2">
      <c r="I100" s="45"/>
      <c r="J100" s="45"/>
    </row>
    <row r="101" spans="1:10" ht="12.75" x14ac:dyDescent="0.2">
      <c r="I101" s="45"/>
      <c r="J101" s="45"/>
    </row>
    <row r="102" spans="1:10" ht="12.75" x14ac:dyDescent="0.2">
      <c r="I102" s="45"/>
      <c r="J102" s="45"/>
    </row>
    <row r="103" spans="1:10" ht="12.75" x14ac:dyDescent="0.2">
      <c r="I103" s="45"/>
      <c r="J103" s="45"/>
    </row>
    <row r="104" spans="1:10" ht="12.75" x14ac:dyDescent="0.2">
      <c r="I104" s="45"/>
      <c r="J104" s="45"/>
    </row>
    <row r="105" spans="1:10" ht="12.75" x14ac:dyDescent="0.2">
      <c r="I105" s="45"/>
      <c r="J105" s="45"/>
    </row>
    <row r="119" spans="1:3" ht="15.75" customHeight="1" x14ac:dyDescent="0.2">
      <c r="A119" s="56" t="s">
        <v>193</v>
      </c>
      <c r="B119" s="55" t="s">
        <v>194</v>
      </c>
    </row>
    <row r="122" spans="1:3" ht="14.25" x14ac:dyDescent="0.2">
      <c r="B122" s="46" t="s">
        <v>191</v>
      </c>
    </row>
    <row r="126" spans="1:3" ht="12.75" x14ac:dyDescent="0.2">
      <c r="A126" s="6">
        <f>2/18</f>
        <v>0.1111111111111111</v>
      </c>
      <c r="B126" s="6">
        <f t="shared" ref="B126:B128" si="8">11/18</f>
        <v>0.61111111111111116</v>
      </c>
      <c r="C126" s="6">
        <f t="shared" ref="C126:C128" si="9">15/18</f>
        <v>0.83333333333333337</v>
      </c>
    </row>
    <row r="127" spans="1:3" ht="12.75" x14ac:dyDescent="0.2">
      <c r="A127" s="6">
        <f>4/18</f>
        <v>0.22222222222222221</v>
      </c>
      <c r="B127" s="6">
        <f t="shared" si="8"/>
        <v>0.61111111111111116</v>
      </c>
      <c r="C127" s="6">
        <f t="shared" si="9"/>
        <v>0.83333333333333337</v>
      </c>
    </row>
    <row r="128" spans="1:3" ht="12.75" x14ac:dyDescent="0.2">
      <c r="A128" s="6">
        <f>7/18</f>
        <v>0.3888888888888889</v>
      </c>
      <c r="B128" s="6">
        <f t="shared" si="8"/>
        <v>0.61111111111111116</v>
      </c>
      <c r="C128" s="6">
        <f t="shared" si="9"/>
        <v>0.83333333333333337</v>
      </c>
    </row>
    <row r="129" spans="1:3" ht="12.75" x14ac:dyDescent="0.2">
      <c r="A129" s="6">
        <f t="shared" ref="A129:A131" si="10">8/18</f>
        <v>0.44444444444444442</v>
      </c>
      <c r="B129" s="6">
        <f t="shared" ref="B129:B131" si="11">14/18</f>
        <v>0.77777777777777779</v>
      </c>
      <c r="C129" s="6">
        <f t="shared" ref="C129:C136" si="12">16/18</f>
        <v>0.88888888888888884</v>
      </c>
    </row>
    <row r="130" spans="1:3" ht="12.75" x14ac:dyDescent="0.2">
      <c r="A130" s="6">
        <f t="shared" si="10"/>
        <v>0.44444444444444442</v>
      </c>
      <c r="B130" s="6">
        <f t="shared" si="11"/>
        <v>0.77777777777777779</v>
      </c>
      <c r="C130" s="6">
        <f t="shared" si="12"/>
        <v>0.88888888888888884</v>
      </c>
    </row>
    <row r="131" spans="1:3" ht="12.75" x14ac:dyDescent="0.2">
      <c r="A131" s="6">
        <f t="shared" si="10"/>
        <v>0.44444444444444442</v>
      </c>
      <c r="B131" s="6">
        <f t="shared" si="11"/>
        <v>0.77777777777777779</v>
      </c>
      <c r="C131" s="6">
        <f t="shared" si="12"/>
        <v>0.88888888888888884</v>
      </c>
    </row>
    <row r="132" spans="1:3" ht="12.75" x14ac:dyDescent="0.2">
      <c r="A132" s="6">
        <f t="shared" ref="A132:A133" si="13">9/18</f>
        <v>0.5</v>
      </c>
      <c r="B132" s="1"/>
      <c r="C132" s="6">
        <f t="shared" si="12"/>
        <v>0.88888888888888884</v>
      </c>
    </row>
    <row r="133" spans="1:3" ht="12.75" x14ac:dyDescent="0.2">
      <c r="A133" s="6">
        <f t="shared" si="13"/>
        <v>0.5</v>
      </c>
      <c r="B133" s="1"/>
      <c r="C133" s="6">
        <f t="shared" si="12"/>
        <v>0.88888888888888884</v>
      </c>
    </row>
    <row r="134" spans="1:3" ht="12.75" x14ac:dyDescent="0.2">
      <c r="A134" s="6">
        <f>10/18</f>
        <v>0.55555555555555558</v>
      </c>
      <c r="B134" s="1"/>
      <c r="C134" s="6">
        <f t="shared" si="12"/>
        <v>0.88888888888888884</v>
      </c>
    </row>
    <row r="135" spans="1:3" ht="12.75" x14ac:dyDescent="0.2">
      <c r="B135" s="1"/>
      <c r="C135" s="6">
        <f t="shared" si="12"/>
        <v>0.88888888888888884</v>
      </c>
    </row>
    <row r="136" spans="1:3" ht="12.75" x14ac:dyDescent="0.2">
      <c r="B136" s="1"/>
      <c r="C136" s="6">
        <f t="shared" si="12"/>
        <v>0.88888888888888884</v>
      </c>
    </row>
    <row r="137" spans="1:3" ht="12.75" x14ac:dyDescent="0.2">
      <c r="B137" s="1"/>
      <c r="C137" s="6">
        <f t="shared" ref="C137:C150" si="14">17/18</f>
        <v>0.94444444444444442</v>
      </c>
    </row>
    <row r="138" spans="1:3" ht="12.75" x14ac:dyDescent="0.2">
      <c r="B138" s="1"/>
      <c r="C138" s="6">
        <f t="shared" si="14"/>
        <v>0.94444444444444442</v>
      </c>
    </row>
    <row r="139" spans="1:3" ht="12.75" x14ac:dyDescent="0.2">
      <c r="B139" s="1"/>
      <c r="C139" s="6">
        <f t="shared" si="14"/>
        <v>0.94444444444444442</v>
      </c>
    </row>
    <row r="140" spans="1:3" ht="12.75" x14ac:dyDescent="0.2">
      <c r="B140" s="1"/>
      <c r="C140" s="6">
        <f t="shared" si="14"/>
        <v>0.94444444444444442</v>
      </c>
    </row>
    <row r="141" spans="1:3" ht="12.75" x14ac:dyDescent="0.2">
      <c r="B141" s="1"/>
      <c r="C141" s="6">
        <f t="shared" si="14"/>
        <v>0.94444444444444442</v>
      </c>
    </row>
    <row r="142" spans="1:3" ht="12.75" x14ac:dyDescent="0.2">
      <c r="B142" s="1"/>
      <c r="C142" s="6">
        <f t="shared" si="14"/>
        <v>0.94444444444444442</v>
      </c>
    </row>
    <row r="143" spans="1:3" ht="12.75" x14ac:dyDescent="0.2">
      <c r="B143" s="1"/>
      <c r="C143" s="6">
        <f t="shared" si="14"/>
        <v>0.94444444444444442</v>
      </c>
    </row>
    <row r="144" spans="1:3" ht="12.75" x14ac:dyDescent="0.2">
      <c r="B144" s="1"/>
      <c r="C144" s="6">
        <f t="shared" si="14"/>
        <v>0.94444444444444442</v>
      </c>
    </row>
    <row r="145" spans="2:3" ht="12.75" x14ac:dyDescent="0.2">
      <c r="B145" s="1"/>
      <c r="C145" s="6">
        <f t="shared" si="14"/>
        <v>0.94444444444444442</v>
      </c>
    </row>
    <row r="146" spans="2:3" ht="12.75" x14ac:dyDescent="0.2">
      <c r="B146" s="1"/>
      <c r="C146" s="6">
        <f t="shared" si="14"/>
        <v>0.94444444444444442</v>
      </c>
    </row>
    <row r="147" spans="2:3" ht="12.75" x14ac:dyDescent="0.2">
      <c r="B147" s="1"/>
      <c r="C147" s="6">
        <f t="shared" si="14"/>
        <v>0.94444444444444442</v>
      </c>
    </row>
    <row r="148" spans="2:3" ht="12.75" x14ac:dyDescent="0.2">
      <c r="B148" s="1"/>
      <c r="C148" s="6">
        <f t="shared" si="14"/>
        <v>0.94444444444444442</v>
      </c>
    </row>
    <row r="149" spans="2:3" ht="12.75" x14ac:dyDescent="0.2">
      <c r="B149" s="1"/>
      <c r="C149" s="6">
        <f t="shared" si="14"/>
        <v>0.94444444444444442</v>
      </c>
    </row>
    <row r="150" spans="2:3" ht="12.75" x14ac:dyDescent="0.2">
      <c r="B150" s="1"/>
      <c r="C150" s="6">
        <f t="shared" si="14"/>
        <v>0.94444444444444442</v>
      </c>
    </row>
    <row r="151" spans="2:3" ht="12.75" x14ac:dyDescent="0.2">
      <c r="B151" s="1"/>
      <c r="C151" s="6">
        <f t="shared" ref="C151:C158" si="15">18/18</f>
        <v>1</v>
      </c>
    </row>
    <row r="152" spans="2:3" ht="12.75" x14ac:dyDescent="0.2">
      <c r="B152" s="1"/>
      <c r="C152" s="6">
        <f t="shared" si="15"/>
        <v>1</v>
      </c>
    </row>
    <row r="153" spans="2:3" ht="12.75" x14ac:dyDescent="0.2">
      <c r="B153" s="1"/>
      <c r="C153" s="6">
        <f t="shared" si="15"/>
        <v>1</v>
      </c>
    </row>
    <row r="154" spans="2:3" ht="12.75" x14ac:dyDescent="0.2">
      <c r="B154" s="1"/>
      <c r="C154" s="6">
        <f t="shared" si="15"/>
        <v>1</v>
      </c>
    </row>
    <row r="155" spans="2:3" ht="12.75" x14ac:dyDescent="0.2">
      <c r="B155" s="1"/>
      <c r="C155" s="6">
        <f t="shared" si="15"/>
        <v>1</v>
      </c>
    </row>
    <row r="156" spans="2:3" ht="12.75" x14ac:dyDescent="0.2">
      <c r="B156" s="1"/>
      <c r="C156" s="6">
        <f t="shared" si="15"/>
        <v>1</v>
      </c>
    </row>
    <row r="157" spans="2:3" ht="12.75" x14ac:dyDescent="0.2">
      <c r="B157" s="1"/>
      <c r="C157" s="6">
        <f t="shared" si="15"/>
        <v>1</v>
      </c>
    </row>
    <row r="158" spans="2:3" ht="12.75" x14ac:dyDescent="0.2">
      <c r="B158" s="1"/>
      <c r="C158" s="6">
        <f t="shared" si="15"/>
        <v>1</v>
      </c>
    </row>
    <row r="159" spans="2:3" ht="12.75" x14ac:dyDescent="0.2">
      <c r="B159" s="1"/>
      <c r="C159" s="1"/>
    </row>
    <row r="160" spans="2:3" ht="12.75" x14ac:dyDescent="0.2">
      <c r="B160" s="1"/>
      <c r="C160" s="1"/>
    </row>
    <row r="161" spans="2:3" ht="12.75" x14ac:dyDescent="0.2">
      <c r="B161" s="1"/>
      <c r="C161" s="1"/>
    </row>
    <row r="162" spans="2:3" ht="12.75" x14ac:dyDescent="0.2">
      <c r="B162" s="1"/>
      <c r="C162" s="1"/>
    </row>
    <row r="163" spans="2:3" ht="12.75" x14ac:dyDescent="0.2">
      <c r="B163" s="1"/>
      <c r="C163" s="1"/>
    </row>
    <row r="164" spans="2:3" ht="12.75" x14ac:dyDescent="0.2">
      <c r="B164" s="1"/>
      <c r="C164" s="1"/>
    </row>
    <row r="165" spans="2:3" ht="12.75" x14ac:dyDescent="0.2">
      <c r="B165" s="1"/>
      <c r="C165" s="1"/>
    </row>
    <row r="166" spans="2:3" ht="12.75" x14ac:dyDescent="0.2">
      <c r="B166" s="1"/>
      <c r="C166" s="1"/>
    </row>
    <row r="167" spans="2:3" ht="12.75" x14ac:dyDescent="0.2">
      <c r="B167" s="1"/>
      <c r="C167" s="1"/>
    </row>
    <row r="168" spans="2:3" ht="12.75" x14ac:dyDescent="0.2">
      <c r="B168" s="1"/>
      <c r="C168" s="1"/>
    </row>
    <row r="169" spans="2:3" ht="12.75" x14ac:dyDescent="0.2">
      <c r="B169" s="1"/>
      <c r="C169" s="1"/>
    </row>
    <row r="170" spans="2:3" ht="12.75" x14ac:dyDescent="0.2">
      <c r="B170" s="1"/>
      <c r="C170" s="1"/>
    </row>
    <row r="171" spans="2:3" ht="12.75" x14ac:dyDescent="0.2">
      <c r="B171" s="1"/>
      <c r="C171" s="1"/>
    </row>
    <row r="172" spans="2:3" ht="12.75" x14ac:dyDescent="0.2">
      <c r="B172" s="1"/>
      <c r="C172" s="1"/>
    </row>
    <row r="173" spans="2:3" ht="12.75" x14ac:dyDescent="0.2">
      <c r="B173" s="1"/>
      <c r="C173" s="1"/>
    </row>
  </sheetData>
  <autoFilter ref="A1:M52" xr:uid="{00000000-0009-0000-0000-000000000000}"/>
  <mergeCells count="1">
    <mergeCell ref="A92:B92"/>
  </mergeCells>
  <conditionalFormatting sqref="C2:C49 B126:B131 A126:A134 C126:C158">
    <cfRule type="cellIs" dxfId="9" priority="1" operator="lessThan">
      <formula>0.6</formula>
    </cfRule>
    <cfRule type="cellIs" dxfId="8" priority="2" operator="between">
      <formula>0.6</formula>
      <formula>0.8</formula>
    </cfRule>
    <cfRule type="cellIs" dxfId="7" priority="3" operator="greaterThanOrEqual">
      <formula>0.8</formula>
    </cfRule>
  </conditionalFormatting>
  <conditionalFormatting sqref="E78">
    <cfRule type="notContainsBlanks" dxfId="6" priority="4">
      <formula>LEN(TRIM(E78))&gt;0</formula>
    </cfRule>
  </conditionalFormatting>
  <pageMargins left="0.7" right="0.7" top="0.75" bottom="0.75" header="0.3" footer="0.3"/>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8D2A-1A3D-4645-906C-5EDBFB08E6A2}">
  <dimension ref="A1:AT79"/>
  <sheetViews>
    <sheetView workbookViewId="0">
      <selection activeCell="D63" sqref="D63"/>
    </sheetView>
  </sheetViews>
  <sheetFormatPr baseColWidth="10" defaultRowHeight="12.75" x14ac:dyDescent="0.2"/>
  <cols>
    <col min="1" max="1" width="18.28515625" bestFit="1" customWidth="1"/>
    <col min="2" max="2" width="35" bestFit="1" customWidth="1"/>
    <col min="3" max="3" width="19.5703125" bestFit="1" customWidth="1"/>
    <col min="4" max="4" width="177.28515625" bestFit="1" customWidth="1"/>
    <col min="6" max="6" width="106.85546875" bestFit="1" customWidth="1"/>
    <col min="7" max="7" width="60.42578125" bestFit="1" customWidth="1"/>
    <col min="8" max="8" width="24.85546875" bestFit="1" customWidth="1"/>
    <col min="9" max="9" width="106.140625" bestFit="1" customWidth="1"/>
    <col min="10" max="10" width="100.85546875" bestFit="1" customWidth="1"/>
    <col min="11" max="11" width="21.28515625" bestFit="1" customWidth="1"/>
    <col min="12" max="12" width="90" bestFit="1" customWidth="1"/>
  </cols>
  <sheetData>
    <row r="1" spans="1:13" ht="15" x14ac:dyDescent="0.25">
      <c r="A1" s="1" t="s">
        <v>0</v>
      </c>
      <c r="B1" s="1" t="s">
        <v>1</v>
      </c>
      <c r="C1" s="2" t="s">
        <v>2</v>
      </c>
      <c r="D1" s="3" t="s">
        <v>3</v>
      </c>
      <c r="E1" s="3" t="s">
        <v>4</v>
      </c>
      <c r="F1" s="3" t="s">
        <v>5</v>
      </c>
      <c r="G1" s="3" t="s">
        <v>6</v>
      </c>
      <c r="H1" s="4" t="s">
        <v>7</v>
      </c>
      <c r="I1" s="3" t="s">
        <v>8</v>
      </c>
      <c r="J1" s="3" t="s">
        <v>9</v>
      </c>
      <c r="K1" s="4" t="s">
        <v>7</v>
      </c>
      <c r="L1" s="5" t="s">
        <v>10</v>
      </c>
      <c r="M1" s="5" t="s">
        <v>11</v>
      </c>
    </row>
    <row r="2" spans="1:13" x14ac:dyDescent="0.2">
      <c r="A2" s="1" t="s">
        <v>12</v>
      </c>
      <c r="B2" s="1" t="s">
        <v>13</v>
      </c>
      <c r="C2" s="6">
        <f>2/18</f>
        <v>0.1111111111111111</v>
      </c>
      <c r="D2" s="1" t="s">
        <v>14</v>
      </c>
      <c r="E2" s="1" t="s">
        <v>14</v>
      </c>
      <c r="F2" s="1" t="s">
        <v>15</v>
      </c>
      <c r="G2" s="1">
        <v>5</v>
      </c>
      <c r="H2" s="7"/>
      <c r="I2" s="1" t="s">
        <v>16</v>
      </c>
      <c r="J2" s="1">
        <v>5</v>
      </c>
      <c r="K2" s="8"/>
      <c r="L2" s="1" t="s">
        <v>14</v>
      </c>
    </row>
    <row r="3" spans="1:13" x14ac:dyDescent="0.2">
      <c r="A3" s="1" t="s">
        <v>17</v>
      </c>
      <c r="B3" s="1" t="s">
        <v>18</v>
      </c>
      <c r="C3" s="6">
        <f>4/18</f>
        <v>0.22222222222222221</v>
      </c>
      <c r="D3" s="1" t="s">
        <v>14</v>
      </c>
      <c r="E3" s="1" t="s">
        <v>14</v>
      </c>
      <c r="F3" s="1" t="s">
        <v>19</v>
      </c>
      <c r="G3" s="1">
        <v>5</v>
      </c>
      <c r="H3" s="7"/>
      <c r="I3" s="1" t="s">
        <v>20</v>
      </c>
      <c r="J3" s="1">
        <v>6</v>
      </c>
      <c r="K3" s="8"/>
      <c r="L3" s="1" t="s">
        <v>14</v>
      </c>
    </row>
    <row r="4" spans="1:13" x14ac:dyDescent="0.2">
      <c r="A4" s="1" t="s">
        <v>21</v>
      </c>
      <c r="B4" s="1" t="s">
        <v>22</v>
      </c>
      <c r="C4" s="6">
        <f>7/18</f>
        <v>0.3888888888888889</v>
      </c>
      <c r="D4" s="1" t="s">
        <v>14</v>
      </c>
      <c r="E4" s="1" t="s">
        <v>14</v>
      </c>
      <c r="F4" s="1" t="s">
        <v>23</v>
      </c>
      <c r="G4" s="1">
        <v>5</v>
      </c>
      <c r="H4" s="7"/>
      <c r="I4" s="1" t="s">
        <v>16</v>
      </c>
      <c r="J4" s="1">
        <v>4</v>
      </c>
      <c r="K4" s="8"/>
      <c r="L4" s="1" t="s">
        <v>14</v>
      </c>
      <c r="M4" s="9" t="s">
        <v>24</v>
      </c>
    </row>
    <row r="5" spans="1:13" x14ac:dyDescent="0.2">
      <c r="A5" s="1" t="s">
        <v>25</v>
      </c>
      <c r="B5" s="1" t="s">
        <v>26</v>
      </c>
      <c r="C5" s="6">
        <f>8/18</f>
        <v>0.44444444444444442</v>
      </c>
      <c r="D5" s="1" t="s">
        <v>14</v>
      </c>
      <c r="E5" s="1" t="s">
        <v>14</v>
      </c>
      <c r="F5" s="1" t="s">
        <v>27</v>
      </c>
      <c r="G5" s="1">
        <v>6</v>
      </c>
      <c r="H5" s="7"/>
      <c r="I5" s="1" t="s">
        <v>16</v>
      </c>
      <c r="J5" s="1">
        <v>6</v>
      </c>
      <c r="K5" s="8"/>
      <c r="L5" s="1" t="s">
        <v>14</v>
      </c>
    </row>
    <row r="6" spans="1:13" x14ac:dyDescent="0.2">
      <c r="A6" s="1" t="s">
        <v>28</v>
      </c>
      <c r="B6" s="1" t="s">
        <v>29</v>
      </c>
      <c r="C6" s="6">
        <f>8/18</f>
        <v>0.44444444444444442</v>
      </c>
      <c r="D6" s="1" t="s">
        <v>14</v>
      </c>
      <c r="E6" s="1" t="s">
        <v>14</v>
      </c>
      <c r="F6" s="1" t="s">
        <v>27</v>
      </c>
      <c r="G6" s="1">
        <v>5</v>
      </c>
      <c r="H6" s="7"/>
      <c r="I6" s="1" t="s">
        <v>30</v>
      </c>
      <c r="J6" s="1">
        <v>5</v>
      </c>
      <c r="K6" s="8"/>
      <c r="L6" s="1" t="s">
        <v>14</v>
      </c>
      <c r="M6" s="9" t="s">
        <v>31</v>
      </c>
    </row>
    <row r="7" spans="1:13" x14ac:dyDescent="0.2">
      <c r="A7" s="1" t="s">
        <v>32</v>
      </c>
      <c r="B7" s="1" t="s">
        <v>33</v>
      </c>
      <c r="C7" s="6">
        <f>8/18</f>
        <v>0.44444444444444442</v>
      </c>
      <c r="D7" s="1" t="s">
        <v>14</v>
      </c>
      <c r="E7" s="1" t="s">
        <v>14</v>
      </c>
      <c r="F7" s="1" t="s">
        <v>15</v>
      </c>
      <c r="G7" s="1">
        <v>5</v>
      </c>
      <c r="H7" s="7"/>
      <c r="I7" s="1" t="s">
        <v>34</v>
      </c>
      <c r="J7" s="1">
        <v>5</v>
      </c>
      <c r="K7" s="8"/>
      <c r="L7" s="1" t="s">
        <v>14</v>
      </c>
    </row>
    <row r="8" spans="1:13" x14ac:dyDescent="0.2">
      <c r="A8" s="1" t="s">
        <v>35</v>
      </c>
      <c r="B8" s="1" t="s">
        <v>36</v>
      </c>
      <c r="C8" s="6">
        <f>9/18</f>
        <v>0.5</v>
      </c>
      <c r="D8" s="1" t="s">
        <v>14</v>
      </c>
      <c r="E8" s="1" t="s">
        <v>14</v>
      </c>
      <c r="F8" s="1" t="s">
        <v>37</v>
      </c>
      <c r="G8" s="1">
        <v>5</v>
      </c>
      <c r="H8" s="7"/>
      <c r="I8" s="1" t="s">
        <v>38</v>
      </c>
      <c r="J8" s="1">
        <v>5</v>
      </c>
      <c r="K8" s="8"/>
      <c r="L8" s="1" t="s">
        <v>14</v>
      </c>
    </row>
    <row r="9" spans="1:13" x14ac:dyDescent="0.2">
      <c r="A9" s="1" t="s">
        <v>39</v>
      </c>
      <c r="B9" s="1" t="s">
        <v>40</v>
      </c>
      <c r="C9" s="6">
        <f>9/18</f>
        <v>0.5</v>
      </c>
      <c r="D9" s="1" t="s">
        <v>14</v>
      </c>
      <c r="E9" s="1" t="s">
        <v>14</v>
      </c>
      <c r="F9" s="1" t="s">
        <v>37</v>
      </c>
      <c r="G9" s="1">
        <v>6</v>
      </c>
      <c r="H9" s="7"/>
      <c r="I9" s="1" t="s">
        <v>41</v>
      </c>
      <c r="J9" s="1">
        <v>6</v>
      </c>
      <c r="K9" s="8"/>
      <c r="L9" s="1" t="s">
        <v>14</v>
      </c>
      <c r="M9" s="9" t="s">
        <v>42</v>
      </c>
    </row>
    <row r="10" spans="1:13" x14ac:dyDescent="0.2">
      <c r="A10" s="1" t="s">
        <v>43</v>
      </c>
      <c r="B10" s="1" t="s">
        <v>44</v>
      </c>
      <c r="C10" s="6">
        <f>10/18</f>
        <v>0.55555555555555558</v>
      </c>
      <c r="D10" s="1" t="s">
        <v>14</v>
      </c>
      <c r="E10" s="1" t="s">
        <v>14</v>
      </c>
      <c r="F10" s="1" t="s">
        <v>45</v>
      </c>
      <c r="G10" s="1">
        <v>4</v>
      </c>
      <c r="H10" s="7"/>
      <c r="I10" s="1" t="s">
        <v>46</v>
      </c>
      <c r="J10" s="1">
        <v>5</v>
      </c>
      <c r="K10" s="8"/>
      <c r="L10" s="1" t="s">
        <v>14</v>
      </c>
      <c r="M10" s="9" t="s">
        <v>47</v>
      </c>
    </row>
    <row r="11" spans="1:13" x14ac:dyDescent="0.2">
      <c r="A11" s="1" t="s">
        <v>48</v>
      </c>
      <c r="B11" s="1" t="s">
        <v>49</v>
      </c>
      <c r="C11" s="6">
        <f>11/18</f>
        <v>0.61111111111111116</v>
      </c>
      <c r="D11" s="1" t="s">
        <v>14</v>
      </c>
      <c r="E11" s="1" t="s">
        <v>14</v>
      </c>
      <c r="F11" s="1" t="s">
        <v>37</v>
      </c>
      <c r="G11" s="1">
        <v>4</v>
      </c>
      <c r="H11" s="7"/>
      <c r="I11" s="1" t="s">
        <v>30</v>
      </c>
      <c r="J11" s="1">
        <v>6</v>
      </c>
      <c r="K11" s="8"/>
      <c r="L11" s="1" t="s">
        <v>14</v>
      </c>
      <c r="M11" s="9" t="s">
        <v>50</v>
      </c>
    </row>
    <row r="12" spans="1:13" x14ac:dyDescent="0.2">
      <c r="A12" s="1" t="s">
        <v>51</v>
      </c>
      <c r="B12" s="1" t="s">
        <v>52</v>
      </c>
      <c r="C12" s="6">
        <f>11/18</f>
        <v>0.61111111111111116</v>
      </c>
      <c r="D12" s="1" t="s">
        <v>14</v>
      </c>
      <c r="E12" s="1" t="s">
        <v>53</v>
      </c>
      <c r="F12" s="1" t="s">
        <v>19</v>
      </c>
      <c r="G12" s="1">
        <v>5</v>
      </c>
      <c r="H12" s="7"/>
      <c r="I12" s="1" t="s">
        <v>30</v>
      </c>
      <c r="J12" s="1">
        <v>6</v>
      </c>
      <c r="K12" s="8"/>
      <c r="L12" s="1" t="s">
        <v>14</v>
      </c>
      <c r="M12" s="9" t="s">
        <v>54</v>
      </c>
    </row>
    <row r="13" spans="1:13" x14ac:dyDescent="0.2">
      <c r="A13" s="1" t="s">
        <v>55</v>
      </c>
      <c r="B13" s="1" t="s">
        <v>56</v>
      </c>
      <c r="C13" s="6">
        <f>11/18</f>
        <v>0.61111111111111116</v>
      </c>
      <c r="D13" s="1" t="s">
        <v>14</v>
      </c>
      <c r="E13" s="1" t="s">
        <v>14</v>
      </c>
      <c r="F13" s="1" t="s">
        <v>27</v>
      </c>
      <c r="G13" s="1">
        <v>5</v>
      </c>
      <c r="H13" s="7"/>
      <c r="I13" s="1" t="s">
        <v>16</v>
      </c>
      <c r="J13" s="1">
        <v>5</v>
      </c>
      <c r="K13" s="8"/>
      <c r="L13" s="1" t="s">
        <v>14</v>
      </c>
      <c r="M13" s="9" t="s">
        <v>57</v>
      </c>
    </row>
    <row r="14" spans="1:13" x14ac:dyDescent="0.2">
      <c r="A14" s="1" t="s">
        <v>58</v>
      </c>
      <c r="B14" s="1" t="s">
        <v>59</v>
      </c>
      <c r="C14" s="6">
        <f>14/18</f>
        <v>0.77777777777777779</v>
      </c>
      <c r="D14" s="1" t="s">
        <v>14</v>
      </c>
      <c r="E14" s="1" t="s">
        <v>14</v>
      </c>
      <c r="F14" s="1" t="s">
        <v>27</v>
      </c>
      <c r="G14" s="1">
        <v>6</v>
      </c>
      <c r="H14" s="7"/>
      <c r="I14" s="1" t="s">
        <v>30</v>
      </c>
      <c r="J14" s="1">
        <v>5</v>
      </c>
      <c r="K14" s="8"/>
      <c r="L14" s="1" t="s">
        <v>14</v>
      </c>
      <c r="M14" s="9" t="s">
        <v>60</v>
      </c>
    </row>
    <row r="15" spans="1:13" x14ac:dyDescent="0.2">
      <c r="A15" s="1" t="s">
        <v>61</v>
      </c>
      <c r="B15" s="1" t="s">
        <v>62</v>
      </c>
      <c r="C15" s="6">
        <f>14/18</f>
        <v>0.77777777777777779</v>
      </c>
      <c r="D15" s="1" t="s">
        <v>14</v>
      </c>
      <c r="E15" s="1" t="s">
        <v>53</v>
      </c>
      <c r="F15" s="1" t="s">
        <v>45</v>
      </c>
      <c r="G15" s="1">
        <v>5</v>
      </c>
      <c r="H15" s="7"/>
      <c r="I15" s="1" t="s">
        <v>63</v>
      </c>
      <c r="J15" s="1">
        <v>5</v>
      </c>
      <c r="K15" s="8"/>
      <c r="L15" s="1" t="s">
        <v>14</v>
      </c>
      <c r="M15" s="9" t="s">
        <v>64</v>
      </c>
    </row>
    <row r="16" spans="1:13" x14ac:dyDescent="0.2">
      <c r="A16" s="1" t="s">
        <v>65</v>
      </c>
      <c r="B16" s="1" t="s">
        <v>66</v>
      </c>
      <c r="C16" s="6">
        <f>14/18</f>
        <v>0.77777777777777779</v>
      </c>
      <c r="D16" s="1" t="s">
        <v>14</v>
      </c>
      <c r="E16" s="1" t="s">
        <v>14</v>
      </c>
      <c r="F16" s="1" t="s">
        <v>27</v>
      </c>
      <c r="G16" s="1">
        <v>6</v>
      </c>
      <c r="H16" s="7"/>
      <c r="I16" s="1" t="s">
        <v>67</v>
      </c>
      <c r="J16" s="1">
        <v>5</v>
      </c>
      <c r="K16" s="8"/>
      <c r="L16" s="1" t="s">
        <v>14</v>
      </c>
    </row>
    <row r="17" spans="1:13" x14ac:dyDescent="0.2">
      <c r="A17" s="1" t="s">
        <v>68</v>
      </c>
      <c r="B17" s="1" t="s">
        <v>69</v>
      </c>
      <c r="C17" s="53">
        <f>15/18</f>
        <v>0.83333333333333337</v>
      </c>
      <c r="D17" s="1" t="s">
        <v>14</v>
      </c>
      <c r="E17" s="1" t="s">
        <v>53</v>
      </c>
      <c r="F17" s="1" t="s">
        <v>19</v>
      </c>
      <c r="G17" s="1">
        <v>4</v>
      </c>
      <c r="H17" s="7"/>
      <c r="I17" s="1" t="s">
        <v>30</v>
      </c>
      <c r="J17" s="1">
        <v>4</v>
      </c>
      <c r="K17" s="8"/>
      <c r="L17" s="1" t="s">
        <v>14</v>
      </c>
      <c r="M17" s="9" t="s">
        <v>70</v>
      </c>
    </row>
    <row r="18" spans="1:13" x14ac:dyDescent="0.2">
      <c r="A18" s="1" t="s">
        <v>71</v>
      </c>
      <c r="B18" s="1" t="s">
        <v>72</v>
      </c>
      <c r="C18" s="53">
        <f>15/18</f>
        <v>0.83333333333333337</v>
      </c>
      <c r="D18" s="1" t="s">
        <v>14</v>
      </c>
      <c r="E18" s="1" t="s">
        <v>53</v>
      </c>
      <c r="F18" s="1" t="s">
        <v>27</v>
      </c>
      <c r="G18" s="1">
        <v>5</v>
      </c>
      <c r="H18" s="7"/>
      <c r="I18" s="1" t="s">
        <v>73</v>
      </c>
      <c r="J18" s="1">
        <v>6</v>
      </c>
      <c r="K18" s="8"/>
      <c r="L18" s="1" t="s">
        <v>14</v>
      </c>
      <c r="M18" s="9" t="s">
        <v>74</v>
      </c>
    </row>
    <row r="19" spans="1:13" x14ac:dyDescent="0.2">
      <c r="A19" s="1" t="s">
        <v>75</v>
      </c>
      <c r="B19" s="1" t="s">
        <v>76</v>
      </c>
      <c r="C19" s="53">
        <f>15/18</f>
        <v>0.83333333333333337</v>
      </c>
      <c r="D19" s="1" t="s">
        <v>14</v>
      </c>
      <c r="E19" s="1" t="s">
        <v>14</v>
      </c>
      <c r="F19" s="1" t="s">
        <v>27</v>
      </c>
      <c r="G19" s="1">
        <v>5</v>
      </c>
      <c r="H19" s="7"/>
      <c r="I19" s="1" t="s">
        <v>20</v>
      </c>
      <c r="J19" s="1">
        <v>6</v>
      </c>
      <c r="K19" s="8"/>
      <c r="L19" s="1" t="s">
        <v>14</v>
      </c>
      <c r="M19" s="9" t="s">
        <v>77</v>
      </c>
    </row>
    <row r="20" spans="1:13" x14ac:dyDescent="0.2">
      <c r="A20" s="1" t="s">
        <v>78</v>
      </c>
      <c r="B20" s="1" t="s">
        <v>79</v>
      </c>
      <c r="C20" s="53">
        <f>16/18</f>
        <v>0.88888888888888884</v>
      </c>
      <c r="D20" s="1" t="s">
        <v>14</v>
      </c>
      <c r="E20" s="1" t="s">
        <v>14</v>
      </c>
      <c r="F20" s="1" t="s">
        <v>23</v>
      </c>
      <c r="G20" s="1">
        <v>3</v>
      </c>
      <c r="H20" s="7"/>
      <c r="I20" s="1" t="s">
        <v>80</v>
      </c>
      <c r="J20" s="1">
        <v>3</v>
      </c>
      <c r="K20" s="8"/>
      <c r="L20" s="1" t="s">
        <v>53</v>
      </c>
      <c r="M20" s="9" t="s">
        <v>81</v>
      </c>
    </row>
    <row r="21" spans="1:13" x14ac:dyDescent="0.2">
      <c r="A21" s="1" t="s">
        <v>82</v>
      </c>
      <c r="B21" s="1" t="s">
        <v>83</v>
      </c>
      <c r="C21" s="53">
        <f>16/18</f>
        <v>0.88888888888888884</v>
      </c>
      <c r="D21" s="1" t="s">
        <v>14</v>
      </c>
      <c r="E21" s="1" t="s">
        <v>14</v>
      </c>
      <c r="F21" s="1" t="s">
        <v>15</v>
      </c>
      <c r="G21" s="1">
        <v>6</v>
      </c>
      <c r="H21" s="7"/>
      <c r="I21" s="1" t="s">
        <v>84</v>
      </c>
      <c r="J21" s="1">
        <v>6</v>
      </c>
      <c r="K21" s="8"/>
      <c r="L21" s="1" t="s">
        <v>14</v>
      </c>
      <c r="M21" s="9" t="s">
        <v>85</v>
      </c>
    </row>
    <row r="22" spans="1:13" x14ac:dyDescent="0.2">
      <c r="A22" s="1" t="s">
        <v>86</v>
      </c>
      <c r="B22" s="1" t="s">
        <v>87</v>
      </c>
      <c r="C22" s="53">
        <f>16/18</f>
        <v>0.88888888888888884</v>
      </c>
      <c r="D22" s="1" t="s">
        <v>14</v>
      </c>
      <c r="E22" s="1" t="s">
        <v>14</v>
      </c>
      <c r="F22" s="1" t="s">
        <v>15</v>
      </c>
      <c r="G22" s="1">
        <v>5</v>
      </c>
      <c r="H22" s="7"/>
      <c r="I22" s="1" t="s">
        <v>20</v>
      </c>
      <c r="J22" s="1">
        <v>6</v>
      </c>
      <c r="K22" s="8"/>
      <c r="L22" s="1" t="s">
        <v>14</v>
      </c>
      <c r="M22" s="9" t="s">
        <v>88</v>
      </c>
    </row>
    <row r="23" spans="1:13" x14ac:dyDescent="0.2">
      <c r="A23" s="1" t="s">
        <v>89</v>
      </c>
      <c r="B23" s="1" t="s">
        <v>90</v>
      </c>
      <c r="C23" s="53">
        <f>16/18</f>
        <v>0.88888888888888884</v>
      </c>
      <c r="D23" s="1" t="s">
        <v>14</v>
      </c>
      <c r="E23" s="1" t="s">
        <v>14</v>
      </c>
      <c r="F23" s="1" t="s">
        <v>37</v>
      </c>
      <c r="G23" s="1">
        <v>5</v>
      </c>
      <c r="H23" s="7"/>
      <c r="I23" s="1" t="s">
        <v>91</v>
      </c>
      <c r="J23" s="1">
        <v>6</v>
      </c>
      <c r="K23" s="8"/>
      <c r="L23" s="1" t="s">
        <v>14</v>
      </c>
      <c r="M23" s="9" t="s">
        <v>92</v>
      </c>
    </row>
    <row r="24" spans="1:13" x14ac:dyDescent="0.2">
      <c r="A24" s="1" t="s">
        <v>93</v>
      </c>
      <c r="B24" s="1" t="s">
        <v>94</v>
      </c>
      <c r="C24" s="53">
        <f>16/18</f>
        <v>0.88888888888888884</v>
      </c>
      <c r="D24" s="1" t="s">
        <v>14</v>
      </c>
      <c r="E24" s="1" t="s">
        <v>14</v>
      </c>
      <c r="F24" s="1" t="s">
        <v>37</v>
      </c>
      <c r="G24" s="1">
        <v>5</v>
      </c>
      <c r="H24" s="7"/>
      <c r="I24" s="1" t="s">
        <v>95</v>
      </c>
      <c r="J24" s="1">
        <v>5</v>
      </c>
      <c r="K24" s="8"/>
      <c r="L24" s="1" t="s">
        <v>14</v>
      </c>
      <c r="M24" s="9" t="s">
        <v>96</v>
      </c>
    </row>
    <row r="25" spans="1:13" x14ac:dyDescent="0.2">
      <c r="A25" s="1" t="s">
        <v>97</v>
      </c>
      <c r="B25" s="1" t="s">
        <v>98</v>
      </c>
      <c r="C25" s="53">
        <f>16/18</f>
        <v>0.88888888888888884</v>
      </c>
      <c r="D25" s="1" t="s">
        <v>14</v>
      </c>
      <c r="E25" s="1" t="s">
        <v>14</v>
      </c>
      <c r="F25" s="1" t="s">
        <v>37</v>
      </c>
      <c r="G25" s="1">
        <v>5</v>
      </c>
      <c r="H25" s="7"/>
      <c r="I25" s="1" t="s">
        <v>99</v>
      </c>
      <c r="J25" s="1">
        <v>6</v>
      </c>
      <c r="K25" s="8"/>
      <c r="L25" s="1" t="s">
        <v>14</v>
      </c>
      <c r="M25" s="9" t="s">
        <v>100</v>
      </c>
    </row>
    <row r="26" spans="1:13" x14ac:dyDescent="0.2">
      <c r="A26" s="1" t="s">
        <v>101</v>
      </c>
      <c r="B26" s="1" t="s">
        <v>102</v>
      </c>
      <c r="C26" s="53">
        <f>16/18</f>
        <v>0.88888888888888884</v>
      </c>
      <c r="D26" s="1" t="s">
        <v>14</v>
      </c>
      <c r="E26" s="1" t="s">
        <v>14</v>
      </c>
      <c r="F26" s="1" t="s">
        <v>27</v>
      </c>
      <c r="G26" s="1">
        <v>6</v>
      </c>
      <c r="H26" s="7"/>
      <c r="I26" s="1" t="s">
        <v>103</v>
      </c>
      <c r="J26" s="1">
        <v>6</v>
      </c>
      <c r="K26" s="8"/>
      <c r="L26" s="1" t="s">
        <v>14</v>
      </c>
    </row>
    <row r="27" spans="1:13" x14ac:dyDescent="0.2">
      <c r="A27" s="1" t="s">
        <v>104</v>
      </c>
      <c r="B27" s="1" t="s">
        <v>105</v>
      </c>
      <c r="C27" s="53">
        <f>16/18</f>
        <v>0.88888888888888884</v>
      </c>
      <c r="D27" s="1" t="s">
        <v>14</v>
      </c>
      <c r="E27" s="1" t="s">
        <v>53</v>
      </c>
      <c r="F27" s="1" t="s">
        <v>27</v>
      </c>
      <c r="G27" s="1">
        <v>5</v>
      </c>
      <c r="H27" s="7"/>
      <c r="I27" s="1" t="s">
        <v>106</v>
      </c>
      <c r="J27" s="1">
        <v>6</v>
      </c>
      <c r="K27" s="8"/>
      <c r="L27" s="1" t="s">
        <v>14</v>
      </c>
    </row>
    <row r="28" spans="1:13" x14ac:dyDescent="0.2">
      <c r="A28" s="1" t="s">
        <v>107</v>
      </c>
      <c r="B28" s="1" t="s">
        <v>108</v>
      </c>
      <c r="C28" s="53">
        <f>17/18</f>
        <v>0.94444444444444442</v>
      </c>
      <c r="D28" s="1" t="s">
        <v>14</v>
      </c>
      <c r="E28" s="1" t="s">
        <v>14</v>
      </c>
      <c r="F28" s="1" t="s">
        <v>27</v>
      </c>
      <c r="G28" s="1">
        <v>5</v>
      </c>
      <c r="H28" s="7"/>
      <c r="I28" s="1" t="s">
        <v>84</v>
      </c>
      <c r="J28" s="1">
        <v>5</v>
      </c>
      <c r="K28" s="8"/>
      <c r="L28" s="1" t="s">
        <v>14</v>
      </c>
      <c r="M28" s="9" t="s">
        <v>100</v>
      </c>
    </row>
    <row r="29" spans="1:13" x14ac:dyDescent="0.2">
      <c r="A29" s="1" t="s">
        <v>109</v>
      </c>
      <c r="B29" s="1" t="s">
        <v>110</v>
      </c>
      <c r="C29" s="53">
        <f>17/18</f>
        <v>0.94444444444444442</v>
      </c>
      <c r="D29" s="1" t="s">
        <v>14</v>
      </c>
      <c r="E29" s="1" t="s">
        <v>14</v>
      </c>
      <c r="F29" s="1" t="s">
        <v>27</v>
      </c>
      <c r="G29" s="1">
        <v>6</v>
      </c>
      <c r="H29" s="7"/>
      <c r="I29" s="1" t="s">
        <v>63</v>
      </c>
      <c r="J29" s="1">
        <v>6</v>
      </c>
      <c r="K29" s="8"/>
      <c r="L29" s="1" t="s">
        <v>14</v>
      </c>
    </row>
    <row r="30" spans="1:13" x14ac:dyDescent="0.2">
      <c r="A30" s="1" t="s">
        <v>111</v>
      </c>
      <c r="B30" s="1" t="s">
        <v>112</v>
      </c>
      <c r="C30" s="53">
        <f>17/18</f>
        <v>0.94444444444444442</v>
      </c>
      <c r="D30" s="1" t="s">
        <v>14</v>
      </c>
      <c r="E30" s="1" t="s">
        <v>14</v>
      </c>
      <c r="F30" s="1" t="s">
        <v>27</v>
      </c>
      <c r="G30" s="1">
        <v>6</v>
      </c>
      <c r="H30" s="7"/>
      <c r="I30" s="1" t="s">
        <v>41</v>
      </c>
      <c r="J30" s="1">
        <v>6</v>
      </c>
      <c r="K30" s="8"/>
      <c r="L30" s="1" t="s">
        <v>14</v>
      </c>
    </row>
    <row r="31" spans="1:13" x14ac:dyDescent="0.2">
      <c r="A31" s="1" t="s">
        <v>113</v>
      </c>
      <c r="B31" s="1" t="s">
        <v>114</v>
      </c>
      <c r="C31" s="53">
        <f>17/18</f>
        <v>0.94444444444444442</v>
      </c>
      <c r="D31" s="1" t="s">
        <v>14</v>
      </c>
      <c r="E31" s="1" t="s">
        <v>14</v>
      </c>
      <c r="F31" s="1" t="s">
        <v>37</v>
      </c>
      <c r="G31" s="1">
        <v>6</v>
      </c>
      <c r="H31" s="7"/>
      <c r="I31" s="1" t="s">
        <v>20</v>
      </c>
      <c r="J31" s="1">
        <v>6</v>
      </c>
      <c r="K31" s="8"/>
      <c r="L31" s="1" t="s">
        <v>14</v>
      </c>
      <c r="M31" s="9" t="s">
        <v>115</v>
      </c>
    </row>
    <row r="32" spans="1:13" x14ac:dyDescent="0.2">
      <c r="A32" s="1" t="s">
        <v>116</v>
      </c>
      <c r="B32" s="1" t="s">
        <v>117</v>
      </c>
      <c r="C32" s="53">
        <f>17/18</f>
        <v>0.94444444444444442</v>
      </c>
      <c r="D32" s="1" t="s">
        <v>14</v>
      </c>
      <c r="E32" s="1" t="s">
        <v>14</v>
      </c>
      <c r="F32" s="1" t="s">
        <v>37</v>
      </c>
      <c r="G32" s="1">
        <v>5</v>
      </c>
      <c r="H32" s="7"/>
      <c r="I32" s="1" t="s">
        <v>118</v>
      </c>
      <c r="J32" s="1">
        <v>5</v>
      </c>
      <c r="K32" s="8"/>
      <c r="L32" s="1" t="s">
        <v>14</v>
      </c>
      <c r="M32" s="9" t="s">
        <v>119</v>
      </c>
    </row>
    <row r="33" spans="1:13" x14ac:dyDescent="0.2">
      <c r="A33" s="1" t="s">
        <v>120</v>
      </c>
      <c r="B33" s="1" t="s">
        <v>121</v>
      </c>
      <c r="C33" s="53">
        <f>17/18</f>
        <v>0.94444444444444442</v>
      </c>
      <c r="D33" s="1" t="s">
        <v>14</v>
      </c>
      <c r="E33" s="1" t="s">
        <v>14</v>
      </c>
      <c r="F33" s="1" t="s">
        <v>23</v>
      </c>
      <c r="G33" s="1">
        <v>6</v>
      </c>
      <c r="H33" s="7"/>
      <c r="I33" s="1" t="s">
        <v>122</v>
      </c>
      <c r="J33" s="1">
        <v>4</v>
      </c>
      <c r="K33" s="8"/>
      <c r="L33" s="1" t="s">
        <v>14</v>
      </c>
    </row>
    <row r="34" spans="1:13" x14ac:dyDescent="0.2">
      <c r="A34" s="1" t="s">
        <v>123</v>
      </c>
      <c r="B34" s="1" t="s">
        <v>124</v>
      </c>
      <c r="C34" s="53">
        <f>17/18</f>
        <v>0.94444444444444442</v>
      </c>
      <c r="D34" s="1" t="s">
        <v>14</v>
      </c>
      <c r="E34" s="1" t="s">
        <v>14</v>
      </c>
      <c r="F34" s="1" t="s">
        <v>15</v>
      </c>
      <c r="G34" s="1">
        <v>5</v>
      </c>
      <c r="H34" s="7"/>
      <c r="I34" s="1" t="s">
        <v>20</v>
      </c>
      <c r="J34" s="1">
        <v>5</v>
      </c>
      <c r="K34" s="8"/>
      <c r="L34" s="1" t="s">
        <v>14</v>
      </c>
      <c r="M34" s="9" t="s">
        <v>125</v>
      </c>
    </row>
    <row r="35" spans="1:13" x14ac:dyDescent="0.2">
      <c r="A35" s="1" t="s">
        <v>126</v>
      </c>
      <c r="B35" s="1" t="s">
        <v>127</v>
      </c>
      <c r="C35" s="53">
        <f>17/18</f>
        <v>0.94444444444444442</v>
      </c>
      <c r="D35" s="1" t="s">
        <v>14</v>
      </c>
      <c r="E35" s="1" t="s">
        <v>14</v>
      </c>
      <c r="F35" s="1" t="s">
        <v>15</v>
      </c>
      <c r="G35" s="1">
        <v>5</v>
      </c>
      <c r="H35" s="7"/>
      <c r="I35" s="1" t="s">
        <v>128</v>
      </c>
      <c r="J35" s="1">
        <v>5</v>
      </c>
      <c r="K35" s="8"/>
      <c r="L35" s="1" t="s">
        <v>14</v>
      </c>
      <c r="M35" s="9" t="s">
        <v>129</v>
      </c>
    </row>
    <row r="36" spans="1:13" x14ac:dyDescent="0.2">
      <c r="A36" s="1" t="s">
        <v>130</v>
      </c>
      <c r="B36" s="1" t="s">
        <v>131</v>
      </c>
      <c r="C36" s="53">
        <f>17/18</f>
        <v>0.94444444444444442</v>
      </c>
      <c r="D36" s="1" t="s">
        <v>14</v>
      </c>
      <c r="E36" s="1" t="s">
        <v>14</v>
      </c>
      <c r="F36" s="1" t="s">
        <v>37</v>
      </c>
      <c r="G36" s="1">
        <v>5</v>
      </c>
      <c r="H36" s="7"/>
      <c r="I36" s="1" t="s">
        <v>132</v>
      </c>
      <c r="J36" s="1">
        <v>5</v>
      </c>
      <c r="K36" s="8"/>
      <c r="L36" s="1" t="s">
        <v>14</v>
      </c>
      <c r="M36" s="9" t="s">
        <v>133</v>
      </c>
    </row>
    <row r="37" spans="1:13" x14ac:dyDescent="0.2">
      <c r="A37" s="1" t="s">
        <v>134</v>
      </c>
      <c r="B37" s="1" t="s">
        <v>135</v>
      </c>
      <c r="C37" s="53">
        <f>17/18</f>
        <v>0.94444444444444442</v>
      </c>
      <c r="D37" s="1" t="s">
        <v>14</v>
      </c>
      <c r="E37" s="1" t="s">
        <v>14</v>
      </c>
      <c r="F37" s="1" t="s">
        <v>15</v>
      </c>
      <c r="G37" s="1">
        <v>6</v>
      </c>
      <c r="H37" s="7"/>
      <c r="I37" s="1" t="s">
        <v>63</v>
      </c>
      <c r="J37" s="1">
        <v>6</v>
      </c>
      <c r="K37" s="8"/>
      <c r="L37" s="1" t="s">
        <v>14</v>
      </c>
      <c r="M37" s="9" t="s">
        <v>100</v>
      </c>
    </row>
    <row r="38" spans="1:13" x14ac:dyDescent="0.2">
      <c r="A38" s="1" t="s">
        <v>136</v>
      </c>
      <c r="B38" s="1" t="s">
        <v>137</v>
      </c>
      <c r="C38" s="53">
        <f>17/18</f>
        <v>0.94444444444444442</v>
      </c>
      <c r="D38" s="1" t="s">
        <v>14</v>
      </c>
      <c r="E38" s="1" t="s">
        <v>14</v>
      </c>
      <c r="F38" s="1" t="s">
        <v>37</v>
      </c>
      <c r="G38" s="1">
        <v>4</v>
      </c>
      <c r="H38" s="7"/>
      <c r="I38" s="1" t="s">
        <v>118</v>
      </c>
      <c r="J38" s="1">
        <v>5</v>
      </c>
      <c r="K38" s="8"/>
      <c r="L38" s="1" t="s">
        <v>14</v>
      </c>
      <c r="M38" s="9" t="s">
        <v>138</v>
      </c>
    </row>
    <row r="39" spans="1:13" x14ac:dyDescent="0.2">
      <c r="A39" s="1" t="s">
        <v>139</v>
      </c>
      <c r="B39" s="1" t="s">
        <v>140</v>
      </c>
      <c r="C39" s="53">
        <f>17/18</f>
        <v>0.94444444444444442</v>
      </c>
      <c r="D39" s="1" t="s">
        <v>14</v>
      </c>
      <c r="E39" s="1" t="s">
        <v>14</v>
      </c>
      <c r="F39" s="1" t="s">
        <v>15</v>
      </c>
      <c r="G39" s="1">
        <v>6</v>
      </c>
      <c r="H39" s="7"/>
      <c r="I39" s="1" t="s">
        <v>141</v>
      </c>
      <c r="J39" s="1">
        <v>6</v>
      </c>
      <c r="K39" s="8"/>
      <c r="L39" s="1" t="s">
        <v>14</v>
      </c>
      <c r="M39" s="9" t="s">
        <v>142</v>
      </c>
    </row>
    <row r="40" spans="1:13" x14ac:dyDescent="0.2">
      <c r="A40" s="1" t="s">
        <v>143</v>
      </c>
      <c r="B40" s="1" t="s">
        <v>144</v>
      </c>
      <c r="C40" s="53">
        <f>17/18</f>
        <v>0.94444444444444442</v>
      </c>
      <c r="D40" s="1" t="s">
        <v>14</v>
      </c>
      <c r="E40" s="1" t="s">
        <v>14</v>
      </c>
      <c r="F40" s="1" t="s">
        <v>27</v>
      </c>
      <c r="G40" s="1">
        <v>6</v>
      </c>
      <c r="H40" s="7"/>
      <c r="I40" s="1" t="s">
        <v>63</v>
      </c>
      <c r="J40" s="1">
        <v>6</v>
      </c>
      <c r="K40" s="8"/>
      <c r="L40" s="1" t="s">
        <v>14</v>
      </c>
      <c r="M40" s="9" t="s">
        <v>100</v>
      </c>
    </row>
    <row r="41" spans="1:13" x14ac:dyDescent="0.2">
      <c r="A41" s="1" t="s">
        <v>145</v>
      </c>
      <c r="B41" s="1" t="s">
        <v>146</v>
      </c>
      <c r="C41" s="53">
        <f>17/18</f>
        <v>0.94444444444444442</v>
      </c>
      <c r="D41" s="1" t="s">
        <v>14</v>
      </c>
      <c r="E41" s="1" t="s">
        <v>14</v>
      </c>
      <c r="F41" s="1" t="s">
        <v>27</v>
      </c>
      <c r="G41" s="1">
        <v>5</v>
      </c>
      <c r="H41" s="7"/>
      <c r="I41" s="1" t="s">
        <v>147</v>
      </c>
      <c r="J41" s="1">
        <v>5</v>
      </c>
      <c r="K41" s="8"/>
      <c r="L41" s="1" t="s">
        <v>14</v>
      </c>
      <c r="M41" s="9" t="s">
        <v>85</v>
      </c>
    </row>
    <row r="42" spans="1:13" x14ac:dyDescent="0.2">
      <c r="A42" s="1" t="s">
        <v>148</v>
      </c>
      <c r="B42" s="1" t="s">
        <v>149</v>
      </c>
      <c r="C42" s="53">
        <f>18/18</f>
        <v>1</v>
      </c>
      <c r="D42" s="1" t="s">
        <v>14</v>
      </c>
      <c r="E42" s="1" t="s">
        <v>14</v>
      </c>
      <c r="F42" s="1" t="s">
        <v>37</v>
      </c>
      <c r="G42" s="1">
        <v>5</v>
      </c>
      <c r="H42" s="7"/>
      <c r="I42" s="1" t="s">
        <v>30</v>
      </c>
      <c r="J42" s="1">
        <v>6</v>
      </c>
      <c r="K42" s="8"/>
      <c r="L42" s="1" t="s">
        <v>14</v>
      </c>
      <c r="M42" s="9" t="s">
        <v>150</v>
      </c>
    </row>
    <row r="43" spans="1:13" x14ac:dyDescent="0.2">
      <c r="A43" s="1" t="s">
        <v>151</v>
      </c>
      <c r="B43" s="1" t="s">
        <v>152</v>
      </c>
      <c r="C43" s="53">
        <f>18/18</f>
        <v>1</v>
      </c>
      <c r="D43" s="1" t="s">
        <v>14</v>
      </c>
      <c r="E43" s="1" t="s">
        <v>14</v>
      </c>
      <c r="F43" s="1" t="s">
        <v>15</v>
      </c>
      <c r="G43" s="1">
        <v>4</v>
      </c>
      <c r="H43" s="7"/>
      <c r="I43" s="1" t="s">
        <v>20</v>
      </c>
      <c r="J43" s="1">
        <v>5</v>
      </c>
      <c r="K43" s="8"/>
      <c r="L43" s="1" t="s">
        <v>14</v>
      </c>
      <c r="M43" s="9" t="s">
        <v>153</v>
      </c>
    </row>
    <row r="44" spans="1:13" x14ac:dyDescent="0.2">
      <c r="A44" s="1" t="s">
        <v>154</v>
      </c>
      <c r="B44" s="1" t="s">
        <v>155</v>
      </c>
      <c r="C44" s="53">
        <f>18/18</f>
        <v>1</v>
      </c>
      <c r="D44" s="1" t="s">
        <v>14</v>
      </c>
      <c r="E44" s="1" t="s">
        <v>14</v>
      </c>
      <c r="F44" s="1" t="s">
        <v>27</v>
      </c>
      <c r="G44" s="1">
        <v>6</v>
      </c>
      <c r="H44" s="7"/>
      <c r="I44" s="1" t="s">
        <v>156</v>
      </c>
      <c r="J44" s="1">
        <v>5</v>
      </c>
      <c r="K44" s="8"/>
      <c r="L44" s="1" t="s">
        <v>14</v>
      </c>
      <c r="M44" s="9" t="s">
        <v>157</v>
      </c>
    </row>
    <row r="45" spans="1:13" x14ac:dyDescent="0.2">
      <c r="A45" s="1" t="s">
        <v>158</v>
      </c>
      <c r="B45" s="1" t="s">
        <v>159</v>
      </c>
      <c r="C45" s="53">
        <f>18/18</f>
        <v>1</v>
      </c>
      <c r="D45" s="1" t="s">
        <v>14</v>
      </c>
      <c r="E45" s="1" t="s">
        <v>14</v>
      </c>
      <c r="F45" s="1" t="s">
        <v>15</v>
      </c>
      <c r="G45" s="1">
        <v>5</v>
      </c>
      <c r="H45" s="7"/>
      <c r="I45" s="1" t="s">
        <v>132</v>
      </c>
      <c r="J45" s="1">
        <v>6</v>
      </c>
      <c r="K45" s="8"/>
      <c r="L45" s="1" t="s">
        <v>14</v>
      </c>
      <c r="M45" s="9" t="s">
        <v>160</v>
      </c>
    </row>
    <row r="46" spans="1:13" x14ac:dyDescent="0.2">
      <c r="A46" s="1" t="s">
        <v>161</v>
      </c>
      <c r="B46" s="1" t="s">
        <v>162</v>
      </c>
      <c r="C46" s="53">
        <f>18/18</f>
        <v>1</v>
      </c>
      <c r="D46" s="1" t="s">
        <v>14</v>
      </c>
      <c r="E46" s="1" t="s">
        <v>14</v>
      </c>
      <c r="F46" s="1" t="s">
        <v>45</v>
      </c>
      <c r="G46" s="1">
        <v>5</v>
      </c>
      <c r="H46" s="7"/>
      <c r="I46" s="1" t="s">
        <v>63</v>
      </c>
      <c r="J46" s="1">
        <v>4</v>
      </c>
      <c r="K46" s="8"/>
      <c r="L46" s="1" t="s">
        <v>14</v>
      </c>
      <c r="M46" s="9" t="s">
        <v>163</v>
      </c>
    </row>
    <row r="47" spans="1:13" x14ac:dyDescent="0.2">
      <c r="A47" s="1" t="s">
        <v>164</v>
      </c>
      <c r="B47" s="1" t="s">
        <v>165</v>
      </c>
      <c r="C47" s="53">
        <f>18/18</f>
        <v>1</v>
      </c>
      <c r="D47" s="1" t="s">
        <v>14</v>
      </c>
      <c r="E47" s="1" t="s">
        <v>14</v>
      </c>
      <c r="F47" s="1" t="s">
        <v>27</v>
      </c>
      <c r="G47" s="1">
        <v>4</v>
      </c>
      <c r="H47" s="7"/>
      <c r="I47" s="1" t="s">
        <v>84</v>
      </c>
      <c r="J47" s="1">
        <v>4</v>
      </c>
      <c r="K47" s="8"/>
      <c r="L47" s="1" t="s">
        <v>14</v>
      </c>
      <c r="M47" s="9" t="s">
        <v>166</v>
      </c>
    </row>
    <row r="48" spans="1:13" x14ac:dyDescent="0.2">
      <c r="A48" s="1" t="s">
        <v>167</v>
      </c>
      <c r="B48" s="1" t="s">
        <v>168</v>
      </c>
      <c r="C48" s="53">
        <f>18/18</f>
        <v>1</v>
      </c>
      <c r="D48" s="1" t="s">
        <v>14</v>
      </c>
      <c r="E48" s="1" t="s">
        <v>14</v>
      </c>
      <c r="F48" s="1" t="s">
        <v>23</v>
      </c>
      <c r="G48" s="1">
        <v>3</v>
      </c>
      <c r="H48" s="7"/>
      <c r="I48" s="1" t="s">
        <v>118</v>
      </c>
      <c r="J48" s="1">
        <v>3</v>
      </c>
      <c r="K48" s="8"/>
      <c r="L48" s="1" t="s">
        <v>14</v>
      </c>
      <c r="M48" s="9" t="s">
        <v>100</v>
      </c>
    </row>
    <row r="49" spans="1:46" x14ac:dyDescent="0.2">
      <c r="A49" s="10" t="s">
        <v>169</v>
      </c>
      <c r="B49" s="1" t="s">
        <v>170</v>
      </c>
      <c r="C49" s="53">
        <f>18/18</f>
        <v>1</v>
      </c>
      <c r="D49" s="1" t="s">
        <v>14</v>
      </c>
      <c r="E49" s="1" t="s">
        <v>14</v>
      </c>
      <c r="F49" s="1" t="s">
        <v>27</v>
      </c>
      <c r="G49" s="1">
        <v>6</v>
      </c>
      <c r="H49" s="7"/>
      <c r="I49" s="1" t="s">
        <v>106</v>
      </c>
      <c r="J49" s="1">
        <v>6</v>
      </c>
      <c r="K49" s="8"/>
      <c r="L49" s="1" t="s">
        <v>14</v>
      </c>
      <c r="M49" s="11"/>
    </row>
    <row r="50" spans="1:46" x14ac:dyDescent="0.2">
      <c r="A50" s="12" t="s">
        <v>171</v>
      </c>
      <c r="B50" s="13">
        <v>48</v>
      </c>
      <c r="C50" s="14"/>
      <c r="D50" s="15"/>
      <c r="E50" s="15"/>
      <c r="F50" s="16"/>
      <c r="G50" s="16"/>
      <c r="H50" s="16"/>
      <c r="I50" s="16"/>
      <c r="J50" s="16"/>
      <c r="K50" s="15"/>
      <c r="L50" s="15"/>
      <c r="M50" s="16"/>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c r="AN50" s="68"/>
      <c r="AO50" s="68"/>
      <c r="AP50" s="68"/>
      <c r="AQ50" s="68"/>
      <c r="AR50" s="68"/>
      <c r="AS50" s="68"/>
      <c r="AT50" s="68"/>
    </row>
    <row r="51" spans="1:46" ht="15" x14ac:dyDescent="0.25">
      <c r="A51" s="12"/>
      <c r="B51" s="17" t="s">
        <v>172</v>
      </c>
      <c r="C51" s="18">
        <f>AVERAGE(C2:C49)</f>
        <v>0.80439814814814758</v>
      </c>
      <c r="D51" s="15"/>
      <c r="E51" s="15"/>
      <c r="F51" s="17" t="s">
        <v>172</v>
      </c>
      <c r="G51" s="61">
        <f>AVERAGE(G2:G49)</f>
        <v>5.104166666666667</v>
      </c>
      <c r="H51" s="19" t="s">
        <v>201</v>
      </c>
      <c r="I51" s="17" t="s">
        <v>172</v>
      </c>
      <c r="J51" s="20">
        <f>AVERAGE(J2:J49)</f>
        <v>5.270833333333333</v>
      </c>
      <c r="K51" s="19" t="s">
        <v>225</v>
      </c>
      <c r="L51" s="15"/>
      <c r="M51" s="16"/>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8"/>
      <c r="AN51" s="68"/>
      <c r="AO51" s="68"/>
      <c r="AP51" s="68"/>
      <c r="AQ51" s="68"/>
      <c r="AR51" s="68"/>
      <c r="AS51" s="68"/>
      <c r="AT51" s="68"/>
    </row>
    <row r="52" spans="1:46" ht="15" x14ac:dyDescent="0.25">
      <c r="A52" s="12"/>
      <c r="B52" s="17" t="s">
        <v>200</v>
      </c>
      <c r="C52" s="18">
        <f>STDEV(C2:C49)</f>
        <v>0.22515487572606036</v>
      </c>
      <c r="D52" s="15"/>
      <c r="E52" s="15"/>
      <c r="F52" s="17" t="s">
        <v>174</v>
      </c>
      <c r="G52" s="61">
        <f>STDEV(G2:G50)</f>
        <v>0.77842129744249566</v>
      </c>
      <c r="H52" s="21">
        <f>(G52/G51)*100</f>
        <v>15.250702970301955</v>
      </c>
      <c r="I52" s="17" t="s">
        <v>174</v>
      </c>
      <c r="J52" s="20">
        <f>STDEV(J2:J49)</f>
        <v>0.81839446695716422</v>
      </c>
      <c r="K52" s="21">
        <f>(J52/J51)*100</f>
        <v>15.526851547013393</v>
      </c>
      <c r="L52" s="15"/>
      <c r="M52" s="16"/>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c r="AN52" s="68"/>
      <c r="AO52" s="68"/>
      <c r="AP52" s="68"/>
      <c r="AQ52" s="68"/>
      <c r="AR52" s="68"/>
      <c r="AS52" s="68"/>
      <c r="AT52" s="68"/>
    </row>
    <row r="57" spans="1:46" x14ac:dyDescent="0.2">
      <c r="B57" s="67" t="s">
        <v>224</v>
      </c>
    </row>
    <row r="58" spans="1:46" x14ac:dyDescent="0.2">
      <c r="B58" t="s">
        <v>223</v>
      </c>
    </row>
    <row r="59" spans="1:46" x14ac:dyDescent="0.2">
      <c r="B59" t="s">
        <v>222</v>
      </c>
    </row>
    <row r="60" spans="1:46" x14ac:dyDescent="0.2">
      <c r="B60" s="67" t="s">
        <v>221</v>
      </c>
    </row>
    <row r="61" spans="1:46" x14ac:dyDescent="0.2">
      <c r="B61" s="67" t="s">
        <v>220</v>
      </c>
    </row>
    <row r="62" spans="1:46" x14ac:dyDescent="0.2">
      <c r="B62" s="66" t="s">
        <v>219</v>
      </c>
    </row>
    <row r="63" spans="1:46" x14ac:dyDescent="0.2">
      <c r="B63" s="66" t="s">
        <v>218</v>
      </c>
    </row>
    <row r="64" spans="1:46" x14ac:dyDescent="0.2">
      <c r="B64" s="67" t="s">
        <v>217</v>
      </c>
    </row>
    <row r="65" spans="2:2" x14ac:dyDescent="0.2">
      <c r="B65" s="66" t="s">
        <v>216</v>
      </c>
    </row>
    <row r="66" spans="2:2" x14ac:dyDescent="0.2">
      <c r="B66" s="66" t="s">
        <v>215</v>
      </c>
    </row>
    <row r="67" spans="2:2" x14ac:dyDescent="0.2">
      <c r="B67" s="67" t="s">
        <v>214</v>
      </c>
    </row>
    <row r="68" spans="2:2" x14ac:dyDescent="0.2">
      <c r="B68" s="66" t="s">
        <v>213</v>
      </c>
    </row>
    <row r="69" spans="2:2" x14ac:dyDescent="0.2">
      <c r="B69" s="66" t="s">
        <v>212</v>
      </c>
    </row>
    <row r="70" spans="2:2" x14ac:dyDescent="0.2">
      <c r="B70" s="67" t="s">
        <v>211</v>
      </c>
    </row>
    <row r="71" spans="2:2" x14ac:dyDescent="0.2">
      <c r="B71" s="66" t="s">
        <v>210</v>
      </c>
    </row>
    <row r="72" spans="2:2" x14ac:dyDescent="0.2">
      <c r="B72" s="66" t="s">
        <v>209</v>
      </c>
    </row>
    <row r="73" spans="2:2" x14ac:dyDescent="0.2">
      <c r="B73" s="66" t="s">
        <v>208</v>
      </c>
    </row>
    <row r="74" spans="2:2" x14ac:dyDescent="0.2">
      <c r="B74" s="66" t="s">
        <v>207</v>
      </c>
    </row>
    <row r="75" spans="2:2" x14ac:dyDescent="0.2">
      <c r="B75" s="67" t="s">
        <v>206</v>
      </c>
    </row>
    <row r="76" spans="2:2" x14ac:dyDescent="0.2">
      <c r="B76" s="66" t="s">
        <v>205</v>
      </c>
    </row>
    <row r="77" spans="2:2" x14ac:dyDescent="0.2">
      <c r="B77" s="66" t="s">
        <v>204</v>
      </c>
    </row>
    <row r="78" spans="2:2" x14ac:dyDescent="0.2">
      <c r="B78" s="66" t="s">
        <v>203</v>
      </c>
    </row>
    <row r="79" spans="2:2" x14ac:dyDescent="0.2">
      <c r="B79" s="66" t="s">
        <v>202</v>
      </c>
    </row>
  </sheetData>
  <conditionalFormatting sqref="C2:C49">
    <cfRule type="cellIs" dxfId="5" priority="1" operator="lessThan">
      <formula>0.6</formula>
    </cfRule>
    <cfRule type="cellIs" dxfId="4" priority="2" operator="between">
      <formula>0.6</formula>
      <formula>0.8</formula>
    </cfRule>
    <cfRule type="cellIs" dxfId="3" priority="3" operator="greaterThanOrEqual">
      <formula>0.8</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E85BC-F781-4786-94BE-A8FE90B44729}">
  <dimension ref="A1:C52"/>
  <sheetViews>
    <sheetView tabSelected="1" workbookViewId="0">
      <selection activeCell="E12" sqref="E12"/>
    </sheetView>
  </sheetViews>
  <sheetFormatPr baseColWidth="10" defaultRowHeight="12.75" x14ac:dyDescent="0.2"/>
  <cols>
    <col min="1" max="1" width="15.7109375" bestFit="1" customWidth="1"/>
    <col min="2" max="2" width="34.140625" bestFit="1" customWidth="1"/>
    <col min="3" max="3" width="19.5703125" bestFit="1" customWidth="1"/>
  </cols>
  <sheetData>
    <row r="1" spans="1:3" ht="14.25" x14ac:dyDescent="0.2">
      <c r="A1" s="70" t="s">
        <v>0</v>
      </c>
      <c r="B1" s="70" t="s">
        <v>1</v>
      </c>
      <c r="C1" s="72" t="s">
        <v>2</v>
      </c>
    </row>
    <row r="2" spans="1:3" x14ac:dyDescent="0.2">
      <c r="A2" s="70" t="s">
        <v>12</v>
      </c>
      <c r="B2" s="70" t="s">
        <v>13</v>
      </c>
      <c r="C2" s="71">
        <f>2/18</f>
        <v>0.1111111111111111</v>
      </c>
    </row>
    <row r="3" spans="1:3" x14ac:dyDescent="0.2">
      <c r="A3" s="70" t="s">
        <v>17</v>
      </c>
      <c r="B3" s="70" t="s">
        <v>18</v>
      </c>
      <c r="C3" s="71">
        <f>4/18</f>
        <v>0.22222222222222221</v>
      </c>
    </row>
    <row r="4" spans="1:3" x14ac:dyDescent="0.2">
      <c r="A4" s="70" t="s">
        <v>21</v>
      </c>
      <c r="B4" s="70" t="s">
        <v>22</v>
      </c>
      <c r="C4" s="71">
        <f>7/18</f>
        <v>0.3888888888888889</v>
      </c>
    </row>
    <row r="5" spans="1:3" x14ac:dyDescent="0.2">
      <c r="A5" s="70" t="s">
        <v>25</v>
      </c>
      <c r="B5" s="70" t="s">
        <v>26</v>
      </c>
      <c r="C5" s="71">
        <f>8/18</f>
        <v>0.44444444444444442</v>
      </c>
    </row>
    <row r="6" spans="1:3" x14ac:dyDescent="0.2">
      <c r="A6" s="70" t="s">
        <v>28</v>
      </c>
      <c r="B6" s="70" t="s">
        <v>29</v>
      </c>
      <c r="C6" s="71">
        <f>8/18</f>
        <v>0.44444444444444442</v>
      </c>
    </row>
    <row r="7" spans="1:3" x14ac:dyDescent="0.2">
      <c r="A7" s="70" t="s">
        <v>32</v>
      </c>
      <c r="B7" s="70" t="s">
        <v>33</v>
      </c>
      <c r="C7" s="71">
        <f>8/18</f>
        <v>0.44444444444444442</v>
      </c>
    </row>
    <row r="8" spans="1:3" x14ac:dyDescent="0.2">
      <c r="A8" s="70" t="s">
        <v>35</v>
      </c>
      <c r="B8" s="70" t="s">
        <v>36</v>
      </c>
      <c r="C8" s="71">
        <f>9/18</f>
        <v>0.5</v>
      </c>
    </row>
    <row r="9" spans="1:3" x14ac:dyDescent="0.2">
      <c r="A9" s="70" t="s">
        <v>39</v>
      </c>
      <c r="B9" s="70" t="s">
        <v>40</v>
      </c>
      <c r="C9" s="71">
        <f>9/18</f>
        <v>0.5</v>
      </c>
    </row>
    <row r="10" spans="1:3" x14ac:dyDescent="0.2">
      <c r="A10" s="70" t="s">
        <v>43</v>
      </c>
      <c r="B10" s="70" t="s">
        <v>44</v>
      </c>
      <c r="C10" s="71">
        <f>10/18</f>
        <v>0.55555555555555558</v>
      </c>
    </row>
    <row r="11" spans="1:3" x14ac:dyDescent="0.2">
      <c r="A11" s="70" t="s">
        <v>48</v>
      </c>
      <c r="B11" s="70" t="s">
        <v>49</v>
      </c>
      <c r="C11" s="71">
        <f>11/18</f>
        <v>0.61111111111111116</v>
      </c>
    </row>
    <row r="12" spans="1:3" x14ac:dyDescent="0.2">
      <c r="A12" s="70" t="s">
        <v>51</v>
      </c>
      <c r="B12" s="70" t="s">
        <v>52</v>
      </c>
      <c r="C12" s="71">
        <f>11/18</f>
        <v>0.61111111111111116</v>
      </c>
    </row>
    <row r="13" spans="1:3" x14ac:dyDescent="0.2">
      <c r="A13" s="70" t="s">
        <v>55</v>
      </c>
      <c r="B13" s="70" t="s">
        <v>56</v>
      </c>
      <c r="C13" s="71">
        <f>11/18</f>
        <v>0.61111111111111116</v>
      </c>
    </row>
    <row r="14" spans="1:3" x14ac:dyDescent="0.2">
      <c r="A14" s="70" t="s">
        <v>58</v>
      </c>
      <c r="B14" s="70" t="s">
        <v>59</v>
      </c>
      <c r="C14" s="71">
        <f>14/18</f>
        <v>0.77777777777777779</v>
      </c>
    </row>
    <row r="15" spans="1:3" x14ac:dyDescent="0.2">
      <c r="A15" s="70" t="s">
        <v>61</v>
      </c>
      <c r="B15" s="70" t="s">
        <v>62</v>
      </c>
      <c r="C15" s="71">
        <f>14/18</f>
        <v>0.77777777777777779</v>
      </c>
    </row>
    <row r="16" spans="1:3" x14ac:dyDescent="0.2">
      <c r="A16" s="70" t="s">
        <v>65</v>
      </c>
      <c r="B16" s="70" t="s">
        <v>66</v>
      </c>
      <c r="C16" s="71">
        <f>14/18</f>
        <v>0.77777777777777779</v>
      </c>
    </row>
    <row r="17" spans="1:3" x14ac:dyDescent="0.2">
      <c r="A17" s="70" t="s">
        <v>68</v>
      </c>
      <c r="B17" s="70" t="s">
        <v>69</v>
      </c>
      <c r="C17" s="69">
        <f>15/18</f>
        <v>0.83333333333333337</v>
      </c>
    </row>
    <row r="18" spans="1:3" x14ac:dyDescent="0.2">
      <c r="A18" s="70" t="s">
        <v>71</v>
      </c>
      <c r="B18" s="70" t="s">
        <v>72</v>
      </c>
      <c r="C18" s="69">
        <f>15/18</f>
        <v>0.83333333333333337</v>
      </c>
    </row>
    <row r="19" spans="1:3" x14ac:dyDescent="0.2">
      <c r="A19" s="70" t="s">
        <v>75</v>
      </c>
      <c r="B19" s="70" t="s">
        <v>76</v>
      </c>
      <c r="C19" s="69">
        <f>15/18</f>
        <v>0.83333333333333337</v>
      </c>
    </row>
    <row r="20" spans="1:3" x14ac:dyDescent="0.2">
      <c r="A20" s="70" t="s">
        <v>78</v>
      </c>
      <c r="B20" s="70" t="s">
        <v>79</v>
      </c>
      <c r="C20" s="69">
        <f>16/18</f>
        <v>0.88888888888888884</v>
      </c>
    </row>
    <row r="21" spans="1:3" x14ac:dyDescent="0.2">
      <c r="A21" s="70" t="s">
        <v>82</v>
      </c>
      <c r="B21" s="70" t="s">
        <v>83</v>
      </c>
      <c r="C21" s="69">
        <f>16/18</f>
        <v>0.88888888888888884</v>
      </c>
    </row>
    <row r="22" spans="1:3" x14ac:dyDescent="0.2">
      <c r="A22" s="70" t="s">
        <v>86</v>
      </c>
      <c r="B22" s="70" t="s">
        <v>87</v>
      </c>
      <c r="C22" s="69">
        <f>16/18</f>
        <v>0.88888888888888884</v>
      </c>
    </row>
    <row r="23" spans="1:3" x14ac:dyDescent="0.2">
      <c r="A23" s="70" t="s">
        <v>89</v>
      </c>
      <c r="B23" s="70" t="s">
        <v>90</v>
      </c>
      <c r="C23" s="69">
        <f>16/18</f>
        <v>0.88888888888888884</v>
      </c>
    </row>
    <row r="24" spans="1:3" x14ac:dyDescent="0.2">
      <c r="A24" s="70" t="s">
        <v>93</v>
      </c>
      <c r="B24" s="70" t="s">
        <v>94</v>
      </c>
      <c r="C24" s="69">
        <f>16/18</f>
        <v>0.88888888888888884</v>
      </c>
    </row>
    <row r="25" spans="1:3" x14ac:dyDescent="0.2">
      <c r="A25" s="70" t="s">
        <v>97</v>
      </c>
      <c r="B25" s="70" t="s">
        <v>98</v>
      </c>
      <c r="C25" s="69">
        <f>16/18</f>
        <v>0.88888888888888884</v>
      </c>
    </row>
    <row r="26" spans="1:3" x14ac:dyDescent="0.2">
      <c r="A26" s="70" t="s">
        <v>101</v>
      </c>
      <c r="B26" s="70" t="s">
        <v>102</v>
      </c>
      <c r="C26" s="69">
        <f>16/18</f>
        <v>0.88888888888888884</v>
      </c>
    </row>
    <row r="27" spans="1:3" x14ac:dyDescent="0.2">
      <c r="A27" s="70" t="s">
        <v>104</v>
      </c>
      <c r="B27" s="70" t="s">
        <v>105</v>
      </c>
      <c r="C27" s="69">
        <f>16/18</f>
        <v>0.88888888888888884</v>
      </c>
    </row>
    <row r="28" spans="1:3" x14ac:dyDescent="0.2">
      <c r="A28" s="70" t="s">
        <v>107</v>
      </c>
      <c r="B28" s="70" t="s">
        <v>108</v>
      </c>
      <c r="C28" s="69">
        <f>17/18</f>
        <v>0.94444444444444442</v>
      </c>
    </row>
    <row r="29" spans="1:3" x14ac:dyDescent="0.2">
      <c r="A29" s="70" t="s">
        <v>109</v>
      </c>
      <c r="B29" s="70" t="s">
        <v>110</v>
      </c>
      <c r="C29" s="69">
        <f>17/18</f>
        <v>0.94444444444444442</v>
      </c>
    </row>
    <row r="30" spans="1:3" x14ac:dyDescent="0.2">
      <c r="A30" s="70" t="s">
        <v>111</v>
      </c>
      <c r="B30" s="70" t="s">
        <v>112</v>
      </c>
      <c r="C30" s="69">
        <f>17/18</f>
        <v>0.94444444444444442</v>
      </c>
    </row>
    <row r="31" spans="1:3" x14ac:dyDescent="0.2">
      <c r="A31" s="70" t="s">
        <v>113</v>
      </c>
      <c r="B31" s="70" t="s">
        <v>114</v>
      </c>
      <c r="C31" s="69">
        <f>17/18</f>
        <v>0.94444444444444442</v>
      </c>
    </row>
    <row r="32" spans="1:3" x14ac:dyDescent="0.2">
      <c r="A32" s="70" t="s">
        <v>116</v>
      </c>
      <c r="B32" s="70" t="s">
        <v>117</v>
      </c>
      <c r="C32" s="69">
        <f>17/18</f>
        <v>0.94444444444444442</v>
      </c>
    </row>
    <row r="33" spans="1:3" x14ac:dyDescent="0.2">
      <c r="A33" s="70" t="s">
        <v>120</v>
      </c>
      <c r="B33" s="70" t="s">
        <v>121</v>
      </c>
      <c r="C33" s="69">
        <f>17/18</f>
        <v>0.94444444444444442</v>
      </c>
    </row>
    <row r="34" spans="1:3" x14ac:dyDescent="0.2">
      <c r="A34" s="70" t="s">
        <v>123</v>
      </c>
      <c r="B34" s="70" t="s">
        <v>124</v>
      </c>
      <c r="C34" s="69">
        <f>17/18</f>
        <v>0.94444444444444442</v>
      </c>
    </row>
    <row r="35" spans="1:3" x14ac:dyDescent="0.2">
      <c r="A35" s="70" t="s">
        <v>126</v>
      </c>
      <c r="B35" s="70" t="s">
        <v>127</v>
      </c>
      <c r="C35" s="69">
        <f>17/18</f>
        <v>0.94444444444444442</v>
      </c>
    </row>
    <row r="36" spans="1:3" x14ac:dyDescent="0.2">
      <c r="A36" s="70" t="s">
        <v>130</v>
      </c>
      <c r="B36" s="70" t="s">
        <v>131</v>
      </c>
      <c r="C36" s="69">
        <f>17/18</f>
        <v>0.94444444444444442</v>
      </c>
    </row>
    <row r="37" spans="1:3" x14ac:dyDescent="0.2">
      <c r="A37" s="70" t="s">
        <v>134</v>
      </c>
      <c r="B37" s="70" t="s">
        <v>135</v>
      </c>
      <c r="C37" s="69">
        <f>17/18</f>
        <v>0.94444444444444442</v>
      </c>
    </row>
    <row r="38" spans="1:3" x14ac:dyDescent="0.2">
      <c r="A38" s="70" t="s">
        <v>136</v>
      </c>
      <c r="B38" s="70" t="s">
        <v>137</v>
      </c>
      <c r="C38" s="69">
        <f>17/18</f>
        <v>0.94444444444444442</v>
      </c>
    </row>
    <row r="39" spans="1:3" x14ac:dyDescent="0.2">
      <c r="A39" s="70" t="s">
        <v>139</v>
      </c>
      <c r="B39" s="70" t="s">
        <v>140</v>
      </c>
      <c r="C39" s="69">
        <f>17/18</f>
        <v>0.94444444444444442</v>
      </c>
    </row>
    <row r="40" spans="1:3" x14ac:dyDescent="0.2">
      <c r="A40" s="70" t="s">
        <v>143</v>
      </c>
      <c r="B40" s="70" t="s">
        <v>144</v>
      </c>
      <c r="C40" s="69">
        <f>17/18</f>
        <v>0.94444444444444442</v>
      </c>
    </row>
    <row r="41" spans="1:3" x14ac:dyDescent="0.2">
      <c r="A41" s="70" t="s">
        <v>145</v>
      </c>
      <c r="B41" s="70" t="s">
        <v>146</v>
      </c>
      <c r="C41" s="69">
        <f>17/18</f>
        <v>0.94444444444444442</v>
      </c>
    </row>
    <row r="42" spans="1:3" x14ac:dyDescent="0.2">
      <c r="A42" s="70" t="s">
        <v>148</v>
      </c>
      <c r="B42" s="70" t="s">
        <v>149</v>
      </c>
      <c r="C42" s="69">
        <f>18/18</f>
        <v>1</v>
      </c>
    </row>
    <row r="43" spans="1:3" x14ac:dyDescent="0.2">
      <c r="A43" s="70" t="s">
        <v>151</v>
      </c>
      <c r="B43" s="70" t="s">
        <v>152</v>
      </c>
      <c r="C43" s="69">
        <f>18/18</f>
        <v>1</v>
      </c>
    </row>
    <row r="44" spans="1:3" x14ac:dyDescent="0.2">
      <c r="A44" s="70" t="s">
        <v>154</v>
      </c>
      <c r="B44" s="70" t="s">
        <v>155</v>
      </c>
      <c r="C44" s="69">
        <f>18/18</f>
        <v>1</v>
      </c>
    </row>
    <row r="45" spans="1:3" x14ac:dyDescent="0.2">
      <c r="A45" s="70" t="s">
        <v>158</v>
      </c>
      <c r="B45" s="70" t="s">
        <v>159</v>
      </c>
      <c r="C45" s="69">
        <f>18/18</f>
        <v>1</v>
      </c>
    </row>
    <row r="46" spans="1:3" x14ac:dyDescent="0.2">
      <c r="A46" s="70" t="s">
        <v>161</v>
      </c>
      <c r="B46" s="70" t="s">
        <v>162</v>
      </c>
      <c r="C46" s="69">
        <f>18/18</f>
        <v>1</v>
      </c>
    </row>
    <row r="47" spans="1:3" x14ac:dyDescent="0.2">
      <c r="A47" s="70" t="s">
        <v>164</v>
      </c>
      <c r="B47" s="70" t="s">
        <v>165</v>
      </c>
      <c r="C47" s="69">
        <f>18/18</f>
        <v>1</v>
      </c>
    </row>
    <row r="48" spans="1:3" x14ac:dyDescent="0.2">
      <c r="A48" s="70" t="s">
        <v>167</v>
      </c>
      <c r="B48" s="70" t="s">
        <v>168</v>
      </c>
      <c r="C48" s="69">
        <f>18/18</f>
        <v>1</v>
      </c>
    </row>
    <row r="49" spans="1:3" x14ac:dyDescent="0.2">
      <c r="A49" s="70" t="s">
        <v>169</v>
      </c>
      <c r="B49" s="70" t="s">
        <v>170</v>
      </c>
      <c r="C49" s="69">
        <f>18/18</f>
        <v>1</v>
      </c>
    </row>
    <row r="50" spans="1:3" x14ac:dyDescent="0.2">
      <c r="A50" s="12" t="s">
        <v>171</v>
      </c>
      <c r="B50" s="13">
        <v>48</v>
      </c>
      <c r="C50" s="14"/>
    </row>
    <row r="51" spans="1:3" ht="15" x14ac:dyDescent="0.25">
      <c r="A51" s="12"/>
      <c r="B51" s="17" t="s">
        <v>172</v>
      </c>
      <c r="C51" s="18">
        <f>AVERAGE(C2:C49)</f>
        <v>0.80439814814814758</v>
      </c>
    </row>
    <row r="52" spans="1:3" ht="15" x14ac:dyDescent="0.25">
      <c r="A52" s="12"/>
      <c r="B52" s="17" t="s">
        <v>200</v>
      </c>
      <c r="C52" s="18">
        <f>STDEV(C2:C49)</f>
        <v>0.22515487572606036</v>
      </c>
    </row>
  </sheetData>
  <conditionalFormatting sqref="C2:C49">
    <cfRule type="cellIs" dxfId="2" priority="1" operator="lessThan">
      <formula>0.6</formula>
    </cfRule>
    <cfRule type="cellIs" dxfId="1" priority="2" operator="between">
      <formula>0.6</formula>
      <formula>0.8</formula>
    </cfRule>
    <cfRule type="cellIs" dxfId="0" priority="3" operator="greaterThanOrEqual">
      <formula>0.8</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Análisis de las respuestas</vt:lpstr>
      <vt:lpstr>Analisis de los promedios</vt:lpstr>
      <vt:lpstr>Tabla de datos puntajes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Vargas Moreno</dc:creator>
  <cp:lastModifiedBy>JUAN VARGAS</cp:lastModifiedBy>
  <dcterms:created xsi:type="dcterms:W3CDTF">2025-03-15T02:48:58Z</dcterms:created>
  <dcterms:modified xsi:type="dcterms:W3CDTF">2025-03-17T22:12:25Z</dcterms:modified>
</cp:coreProperties>
</file>